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3"/>
  </bookViews>
  <sheets>
    <sheet name="主表2 工程部分总预算表" sheetId="1" r:id="rId1"/>
    <sheet name="主表3 建筑工程预算表" sheetId="2" r:id="rId2"/>
    <sheet name="主表4 机电设备及安装工程预算表" sheetId="3" r:id="rId3"/>
    <sheet name="主表4 金属结构设备及安装工程预算表" sheetId="4" r:id="rId4"/>
    <sheet name="主表3 施工临时工程预算表" sheetId="5" r:id="rId5"/>
  </sheets>
  <definedNames>
    <definedName name="_xlnm._FilterDatabase" localSheetId="3" hidden="1">'主表4 金属结构设备及安装工程预算表'!$A$1:$I$38</definedName>
    <definedName name="_xlnm._FilterDatabase" localSheetId="1" hidden="1">'主表3 建筑工程预算表'!$A$1:$G$240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<sst xmlns="http://schemas.openxmlformats.org/spreadsheetml/2006/main" count="766" uniqueCount="204">
  <si>
    <t>主表2</t>
  </si>
  <si>
    <t>工程部分总预算表</t>
  </si>
  <si>
    <t>单位:元</t>
  </si>
  <si>
    <t>序号</t>
  </si>
  <si>
    <t>工程或费用名称</t>
  </si>
  <si>
    <t>建安工程费</t>
  </si>
  <si>
    <t>设备购置费</t>
  </si>
  <si>
    <t>独立费用</t>
  </si>
  <si>
    <t>合计</t>
  </si>
  <si>
    <t>占一至五部
分投资(%)</t>
  </si>
  <si>
    <t>第一部分 建筑工程</t>
  </si>
  <si>
    <t>长乐村</t>
  </si>
  <si>
    <t>东店村</t>
  </si>
  <si>
    <t>第二部分 机电设备及安装工程</t>
  </si>
  <si>
    <t>第三部分 金属结构设备及安装工程</t>
  </si>
  <si>
    <t>第四部分 施工临时工程</t>
  </si>
  <si>
    <t>其它施工临时工程</t>
  </si>
  <si>
    <t>安全生产费</t>
  </si>
  <si>
    <t>第五部分 独立费用</t>
  </si>
  <si>
    <t>一</t>
  </si>
  <si>
    <t>建设管理费</t>
  </si>
  <si>
    <t>二</t>
  </si>
  <si>
    <t>工程建设监理费</t>
  </si>
  <si>
    <t>三</t>
  </si>
  <si>
    <t>联合试运转费</t>
  </si>
  <si>
    <t>四</t>
  </si>
  <si>
    <t>生产准备费</t>
  </si>
  <si>
    <t>五</t>
  </si>
  <si>
    <t>科研勘察设计费</t>
  </si>
  <si>
    <t>六</t>
  </si>
  <si>
    <t>其他</t>
  </si>
  <si>
    <t>一至五部分投资合计</t>
  </si>
  <si>
    <t>主表3</t>
  </si>
  <si>
    <t>建筑工程预算表</t>
  </si>
  <si>
    <t>单位</t>
  </si>
  <si>
    <t>数量</t>
  </si>
  <si>
    <t>单价(元)</t>
  </si>
  <si>
    <t>合计(元)</t>
  </si>
  <si>
    <t>备注</t>
  </si>
  <si>
    <t>建筑工程</t>
  </si>
  <si>
    <t>管道 土建</t>
  </si>
  <si>
    <t>(1)</t>
  </si>
  <si>
    <t>管道土石方开挖回填（含清表、清淤等，开挖、爆破、解小、机械凿打、场内转运、一般回填、大型机械进出场费、余方（借方）外运2公里内等全部工作内容，亦包含建设工程一般风险费等所有费用，工程量按开挖量计）</t>
  </si>
  <si>
    <t>m3</t>
  </si>
  <si>
    <t>(2)</t>
  </si>
  <si>
    <t>原砼路面拆除（拆除建渣自行处理）</t>
  </si>
  <si>
    <t>(3)</t>
  </si>
  <si>
    <t>C30混凝土路面恢复（20cm厚）</t>
  </si>
  <si>
    <t>m2</t>
  </si>
  <si>
    <t>(4)</t>
  </si>
  <si>
    <t>路面恢复碎石垫层（10cm厚）</t>
  </si>
  <si>
    <t>(5)</t>
  </si>
  <si>
    <t>原砼院坝拆除（10cm厚）（拆除建渣自行处理）</t>
  </si>
  <si>
    <t>(6)</t>
  </si>
  <si>
    <t>C25砼院坝恢复（10cm厚）</t>
  </si>
  <si>
    <t>(7)</t>
  </si>
  <si>
    <t>院坝恢复碎石垫层（10cm厚）</t>
  </si>
  <si>
    <t>(8)</t>
  </si>
  <si>
    <t>穿路钢套管（D273×5含防腐）</t>
  </si>
  <si>
    <t>m</t>
  </si>
  <si>
    <t>排气阀井 土建</t>
  </si>
  <si>
    <t>座</t>
  </si>
  <si>
    <t>挖基坑土石方（含清表、清淤等，开挖、爆破、解小、机械凿打、场内转运、一般回填、大型机械进出场费、余方（借方）外运2公里内等全部工作内容，亦包含建设工程一般风险费等所有费用，工程量按开挖量计）</t>
  </si>
  <si>
    <t>C25砼支墩</t>
  </si>
  <si>
    <t>C25盖板基座砼</t>
  </si>
  <si>
    <t>浆砌MU10实心砖</t>
  </si>
  <si>
    <t xml:space="preserve">C25砼底板 </t>
  </si>
  <si>
    <t>成品复合材料盖板（1m×1m，
5cm厚）</t>
  </si>
  <si>
    <t>块</t>
  </si>
  <si>
    <t>1:2防水水泥砂浆抹面</t>
  </si>
  <si>
    <t>检修阀井 土建</t>
  </si>
  <si>
    <t>放水栓</t>
  </si>
  <si>
    <t>C25砼镇墩</t>
  </si>
  <si>
    <t>外墙漆</t>
  </si>
  <si>
    <t>PE管（dn110 1.6MPa）</t>
  </si>
  <si>
    <t>PE法兰盘（dn110 1.6MPa）</t>
  </si>
  <si>
    <t>个</t>
  </si>
  <si>
    <t>钢制放水栓（dn110 1.6MPa）</t>
  </si>
  <si>
    <t>新建泵房土建</t>
  </si>
  <si>
    <t>页岩空心砖墙</t>
  </si>
  <si>
    <t>C20砼垫层</t>
  </si>
  <si>
    <t>C30P6砼底板</t>
  </si>
  <si>
    <t>C30P6砼墙</t>
  </si>
  <si>
    <t>C30砼有梁板</t>
  </si>
  <si>
    <t>C25砼过梁</t>
  </si>
  <si>
    <t>C30砼柱</t>
  </si>
  <si>
    <t>(9)</t>
  </si>
  <si>
    <t>C30雨篷</t>
  </si>
  <si>
    <t>(10)</t>
  </si>
  <si>
    <t>钢筋制安</t>
  </si>
  <si>
    <t>t</t>
  </si>
  <si>
    <t>(11)</t>
  </si>
  <si>
    <t>成品防盗门</t>
  </si>
  <si>
    <t>(12)</t>
  </si>
  <si>
    <t>塑钢推拉窗</t>
  </si>
  <si>
    <t>(13)</t>
  </si>
  <si>
    <t>乳胶漆墙面（含基层处理等具体详设计）</t>
  </si>
  <si>
    <t>(14)</t>
  </si>
  <si>
    <t>真石漆外墙面（含基层处理等具体详设计）</t>
  </si>
  <si>
    <t>(15)</t>
  </si>
  <si>
    <t>乳胶漆天棚（含基层处理等具体详设计）</t>
  </si>
  <si>
    <t>(16)</t>
  </si>
  <si>
    <t>卷材防水屋面（含基层处理等具体详设计）</t>
  </si>
  <si>
    <t>(17)</t>
  </si>
  <si>
    <t>散水 （10cm)</t>
  </si>
  <si>
    <t>(18)</t>
  </si>
  <si>
    <t>室内爬梯</t>
  </si>
  <si>
    <t>(19)</t>
  </si>
  <si>
    <t>不锈钢栏杆</t>
  </si>
  <si>
    <t>(20)</t>
  </si>
  <si>
    <t>脚手架</t>
  </si>
  <si>
    <t>(21)</t>
  </si>
  <si>
    <t>屋面20厚水泥砂浆找平层</t>
  </si>
  <si>
    <t>(22)</t>
  </si>
  <si>
    <t>LC5轻集料混凝土</t>
  </si>
  <si>
    <t>(23)</t>
  </si>
  <si>
    <t>屋面浅色涂料保护层</t>
  </si>
  <si>
    <t>(24)</t>
  </si>
  <si>
    <t>C25水泵基础</t>
  </si>
  <si>
    <t>(25)</t>
  </si>
  <si>
    <t>(26)</t>
  </si>
  <si>
    <t>C20砼梯步</t>
  </si>
  <si>
    <t>(27)</t>
  </si>
  <si>
    <t>排水沟开槽（100*100mm)</t>
  </si>
  <si>
    <t>电气</t>
  </si>
  <si>
    <t>荧光灯T8:1X36W,三防灯具</t>
  </si>
  <si>
    <t>盏</t>
  </si>
  <si>
    <t>单联开关AC250V 10A</t>
  </si>
  <si>
    <t>防水密闭插座AC250V 10A</t>
  </si>
  <si>
    <t>电力电缆ZCYJV-4x35-1x25</t>
  </si>
  <si>
    <t>电线ZDBV-2.5</t>
  </si>
  <si>
    <t>电线ZDBV-4</t>
  </si>
  <si>
    <t>电线ZRRVV-2.5</t>
  </si>
  <si>
    <t>热镀锌钢管DN100</t>
  </si>
  <si>
    <t>阻燃PVC管DN25</t>
  </si>
  <si>
    <t>热镀锌钢管DN80</t>
  </si>
  <si>
    <t>SC32管</t>
  </si>
  <si>
    <t>热镀锌圆钢12</t>
  </si>
  <si>
    <t>暗装接地卡</t>
  </si>
  <si>
    <t>接地线热镀锌扁钢 -25*4</t>
  </si>
  <si>
    <t>总等电位板</t>
  </si>
  <si>
    <t>灭火器</t>
  </si>
  <si>
    <t>具</t>
  </si>
  <si>
    <t>集水池土建</t>
  </si>
  <si>
    <t>集水池C20砼垫层</t>
  </si>
  <si>
    <t>集水池C30砼底板</t>
  </si>
  <si>
    <t>集水池C25砼边墙</t>
  </si>
  <si>
    <t>渠道C25砼底板</t>
  </si>
  <si>
    <t>渠道C25砼边墙</t>
  </si>
  <si>
    <t>成品不锈钢拦污栅（1m×1m）</t>
  </si>
  <si>
    <t>扇</t>
  </si>
  <si>
    <t>成品钢制闸门（1m×0.6m，含
门框和启闭机）</t>
  </si>
  <si>
    <t>成品不锈钢栏杆1100高</t>
  </si>
  <si>
    <t>原砼院坝拆除（10cm厚）（拆除建渣自行处理）（拆除建渣自行处理）</t>
  </si>
  <si>
    <t>不锈钢梯</t>
  </si>
  <si>
    <t>主表4</t>
  </si>
  <si>
    <t>机电设备及安装工程预算表</t>
  </si>
  <si>
    <t>名称及规格</t>
  </si>
  <si>
    <t>设备费</t>
  </si>
  <si>
    <t>安装费</t>
  </si>
  <si>
    <t>泵房</t>
  </si>
  <si>
    <t xml:space="preserve">IS离心泵 
Q=120m3/h H=70m N=37kW </t>
  </si>
  <si>
    <t>套</t>
  </si>
  <si>
    <t>配电控制柜 37kW （含变频器
）</t>
  </si>
  <si>
    <t>台</t>
  </si>
  <si>
    <t xml:space="preserve">软密封闸阀DN150,1.6MPa </t>
  </si>
  <si>
    <t xml:space="preserve">双法兰限位伸缩接头
DN150,1.6MPa </t>
  </si>
  <si>
    <t xml:space="preserve">缓闭止回阀DN150,1.6MPa </t>
  </si>
  <si>
    <t>真空压力表(含截止阀)-
0.1~0.1MPa</t>
  </si>
  <si>
    <t>压力表(含截止阀)0~1.6MPa</t>
  </si>
  <si>
    <t xml:space="preserve">电磁流量计DN150,1.6MPa </t>
  </si>
  <si>
    <t>防水套管A 型-(一),DN150  
L=300</t>
  </si>
  <si>
    <t>钢制偏心异径管DN150x100</t>
  </si>
  <si>
    <t>钢制同心异径管DN150x65</t>
  </si>
  <si>
    <t>钢制弯头DN150</t>
  </si>
  <si>
    <t xml:space="preserve">底阀DN150,1.6MPa  </t>
  </si>
  <si>
    <t>焊接钢管D159X5</t>
  </si>
  <si>
    <t xml:space="preserve">聚乙烯PE管dn50,1.6MPa  </t>
  </si>
  <si>
    <t xml:space="preserve">软密封闸阀dn40,1.6MPa  </t>
  </si>
  <si>
    <t>防水套管A 型-(一),DN50  
L=300</t>
  </si>
  <si>
    <t xml:space="preserve">排气注水阀DN25，含球阀1个，
DN25钢管15cm长 </t>
  </si>
  <si>
    <t>不锈钢钢管支撑架</t>
  </si>
  <si>
    <t xml:space="preserve">法兰盘DN150,1.6MPa </t>
  </si>
  <si>
    <t xml:space="preserve">手动葫芦P=2T,H=6m  </t>
  </si>
  <si>
    <t>手动葫芦轨道工字钢28b</t>
  </si>
  <si>
    <t>金属结构设备及安装工程预算表</t>
  </si>
  <si>
    <t>管道部分</t>
  </si>
  <si>
    <t>聚乙烯PE100级给水管（
dn200 1.0MPa）</t>
  </si>
  <si>
    <t>聚乙烯PE100级给水管（
dn160 1.0MPa）</t>
  </si>
  <si>
    <t>管件（含变径、三通、弯头等</t>
  </si>
  <si>
    <t>%</t>
  </si>
  <si>
    <t>排气阀井  安装</t>
  </si>
  <si>
    <t>软密封闸阀（DN50,1.0MPa）</t>
  </si>
  <si>
    <t>复合式进排气阀（
DN50,1.0MPa）</t>
  </si>
  <si>
    <t xml:space="preserve"> 个</t>
  </si>
  <si>
    <t>检修阀井 安装</t>
  </si>
  <si>
    <t>磁性加密软密封闸阀（
DN200,1.0MPa）</t>
  </si>
  <si>
    <t>聚乙烯PE100级给水管（
dn140 1.0MPa）</t>
  </si>
  <si>
    <t>聚乙烯PE100级给水管（
dn110 1.0MPa）</t>
  </si>
  <si>
    <t>管件（含变径、三通、弯头等
）</t>
  </si>
  <si>
    <t>复合式进排气阀（
DN50,1.0MPA）</t>
  </si>
  <si>
    <t>磁性加密软密封闸阀（
DN150,1.0MPa）</t>
  </si>
  <si>
    <t>磁性加密软密封闸阀（
DN100,1.0MPA）</t>
  </si>
  <si>
    <t>施工临时工程预算表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</si>
</sst>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 "/>
    <numFmt numFmtId="178" formatCode="0.0000"/>
    <numFmt numFmtId="179" formatCode="0.000"/>
  </numFmts>
  <fonts count="25"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23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1" fontId="2" fillId="2" borderId="5" xfId="0" applyNumberFormat="1" applyFont="1" applyFill="1" applyBorder="1" applyAlignment="1">
      <alignment horizontal="right" vertical="center" wrapText="1"/>
    </xf>
    <xf numFmtId="176" fontId="2" fillId="2" borderId="5" xfId="0" applyNumberFormat="1" applyFont="1" applyFill="1" applyBorder="1" applyAlignment="1">
      <alignment horizontal="right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righ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right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right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  <xf numFmtId="178" fontId="2" fillId="2" borderId="5" xfId="0" applyNumberFormat="1" applyFont="1" applyFill="1" applyBorder="1" applyAlignment="1">
      <alignment horizontal="right" vertical="center" wrapText="1"/>
    </xf>
    <xf numFmtId="179" fontId="2" fillId="2" borderId="5" xfId="0" applyNumberFormat="1" applyFont="1" applyFill="1" applyBorder="1" applyAlignment="1">
      <alignment horizontal="right" vertical="center" wrapText="1"/>
    </xf>
    <xf numFmtId="10" fontId="2" fillId="2" borderId="6" xfId="0" applyNumberFormat="1" applyFont="1" applyFill="1" applyBorder="1" applyAlignment="1">
      <alignment horizontal="right" vertical="center" wrapText="1"/>
    </xf>
    <xf numFmtId="0" fontId="2" fillId="2" borderId="6" xfId="0" applyNumberFormat="1" applyFont="1" applyFill="1" applyBorder="1" applyAlignment="1">
      <alignment horizontal="right" vertical="center" wrapText="1"/>
    </xf>
    <xf numFmtId="9" fontId="2" fillId="2" borderId="6" xfId="0" applyNumberFormat="1" applyFont="1" applyFill="1" applyBorder="1" applyAlignment="1">
      <alignment horizontal="right" vertical="center" wrapText="1"/>
    </xf>
    <xf numFmtId="0" fontId="2" fillId="2" borderId="9" xfId="0" applyNumberFormat="1" applyFont="1" applyFill="1" applyBorder="1" applyAlignment="1">
      <alignment horizontal="right" vertical="center" wrapText="1"/>
    </xf>
    <xf numFmtId="0" fontId="2" fillId="2" borderId="0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0"/>
  <sheetViews>
    <sheetView tabSelected="1" workbookViewId="0">
      <selection activeCell="L1" sqref="L$1:L$1048576"/>
    </sheetView>
  </sheetViews>
  <sheetFormatPr defaultColWidth="9" defaultRowHeight="13.5" outlineLevelCol="6"/>
  <cols>
    <col min="1" max="1" width="7.11666666666667" customWidth="1"/>
    <col min="2" max="2" width="25.925" customWidth="1"/>
    <col min="3" max="3" width="11.95" customWidth="1"/>
    <col min="4" max="4" width="11.5666666666667" customWidth="1"/>
    <col min="5" max="5" width="10.8083333333333" customWidth="1"/>
    <col min="6" max="6" width="11.3166666666667" customWidth="1"/>
    <col min="7" max="7" width="11.5666666666667" customWidth="1"/>
    <col min="10" max="10" width="10.375"/>
  </cols>
  <sheetData>
    <row r="1" ht="14.4" customHeight="1" spans="1:7">
      <c r="A1" s="1" t="s">
        <v>0</v>
      </c>
      <c r="B1" s="2"/>
      <c r="C1" s="4"/>
      <c r="D1" s="4"/>
      <c r="E1" s="4"/>
      <c r="F1" s="4"/>
      <c r="G1" s="4"/>
    </row>
    <row r="2" ht="31.25" customHeight="1" spans="1:7">
      <c r="A2" s="5" t="s">
        <v>1</v>
      </c>
      <c r="B2" s="2"/>
      <c r="C2" s="3"/>
      <c r="D2" s="4"/>
      <c r="E2" s="4"/>
      <c r="F2" s="4"/>
      <c r="G2" s="2"/>
    </row>
    <row r="3" ht="14.4" customHeight="1" spans="1:7">
      <c r="A3" s="2"/>
      <c r="B3" s="2"/>
      <c r="C3" s="3"/>
      <c r="D3" s="4"/>
      <c r="E3" s="4"/>
      <c r="F3" s="4" t="s">
        <v>2</v>
      </c>
      <c r="G3" s="2"/>
    </row>
    <row r="4" ht="33.1" customHeight="1" spans="1:7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</row>
    <row r="5" ht="19.4" customHeight="1" spans="1:7">
      <c r="A5" s="9"/>
      <c r="B5" s="10" t="s">
        <v>10</v>
      </c>
      <c r="C5" s="13">
        <f>'主表3 建筑工程预算表'!F5</f>
        <v>256416.1</v>
      </c>
      <c r="D5" s="12"/>
      <c r="E5" s="12"/>
      <c r="F5" s="13">
        <f>C5+D5</f>
        <v>256416.1</v>
      </c>
      <c r="G5" s="31">
        <v>0.3444</v>
      </c>
    </row>
    <row r="6" ht="19.4" customHeight="1" spans="1:7">
      <c r="A6" s="9"/>
      <c r="B6" s="10" t="s">
        <v>11</v>
      </c>
      <c r="C6" s="13">
        <f>'主表3 建筑工程预算表'!F6</f>
        <v>115867.58</v>
      </c>
      <c r="D6" s="12"/>
      <c r="E6" s="12"/>
      <c r="F6" s="13">
        <f t="shared" ref="F6:F16" si="0">C6+D6</f>
        <v>115867.58</v>
      </c>
      <c r="G6" s="31">
        <v>0.1556</v>
      </c>
    </row>
    <row r="7" ht="19.4" customHeight="1" spans="1:7">
      <c r="A7" s="9"/>
      <c r="B7" s="10" t="s">
        <v>12</v>
      </c>
      <c r="C7" s="13">
        <f>'主表3 建筑工程预算表'!F113</f>
        <v>140548.52</v>
      </c>
      <c r="D7" s="12"/>
      <c r="E7" s="12"/>
      <c r="F7" s="13">
        <f t="shared" si="0"/>
        <v>140548.52</v>
      </c>
      <c r="G7" s="31">
        <v>0.1888</v>
      </c>
    </row>
    <row r="8" ht="19.4" customHeight="1" spans="1:7">
      <c r="A8" s="9"/>
      <c r="B8" s="10" t="s">
        <v>13</v>
      </c>
      <c r="C8" s="13">
        <f>'主表4 机电设备及安装工程预算表'!H6</f>
        <v>11897.96</v>
      </c>
      <c r="D8" s="13">
        <f>'主表4 机电设备及安装工程预算表'!G6</f>
        <v>74272.78</v>
      </c>
      <c r="E8" s="12"/>
      <c r="F8" s="13">
        <f t="shared" si="0"/>
        <v>86170.74</v>
      </c>
      <c r="G8" s="31">
        <v>0.1157</v>
      </c>
    </row>
    <row r="9" ht="19.4" customHeight="1" spans="1:7">
      <c r="A9" s="9"/>
      <c r="B9" s="10" t="s">
        <v>11</v>
      </c>
      <c r="C9" s="13">
        <f>'主表4 机电设备及安装工程预算表'!H7</f>
        <v>5863.56</v>
      </c>
      <c r="D9" s="13">
        <f>'主表4 机电设备及安装工程预算表'!G7</f>
        <v>37032.89</v>
      </c>
      <c r="E9" s="12"/>
      <c r="F9" s="13">
        <f t="shared" si="0"/>
        <v>42896.45</v>
      </c>
      <c r="G9" s="31">
        <v>0.0576</v>
      </c>
    </row>
    <row r="10" ht="19.4" customHeight="1" spans="1:7">
      <c r="A10" s="9"/>
      <c r="B10" s="10" t="s">
        <v>12</v>
      </c>
      <c r="C10" s="13">
        <f>'主表4 机电设备及安装工程预算表'!H31</f>
        <v>6034.4</v>
      </c>
      <c r="D10" s="13">
        <f>'主表4 机电设备及安装工程预算表'!G31</f>
        <v>37239.89</v>
      </c>
      <c r="E10" s="12"/>
      <c r="F10" s="13">
        <f t="shared" si="0"/>
        <v>43274.29</v>
      </c>
      <c r="G10" s="31">
        <v>0.0581</v>
      </c>
    </row>
    <row r="11" ht="24.75" customHeight="1" spans="1:7">
      <c r="A11" s="9"/>
      <c r="B11" s="10" t="s">
        <v>14</v>
      </c>
      <c r="C11" s="13">
        <f>'主表4 金属结构设备及安装工程预算表'!H6</f>
        <v>50942.5845</v>
      </c>
      <c r="D11" s="13">
        <f>'主表4 金属结构设备及安装工程预算表'!G6</f>
        <v>339720.366</v>
      </c>
      <c r="E11" s="12"/>
      <c r="F11" s="13">
        <f t="shared" si="0"/>
        <v>390662.9505</v>
      </c>
      <c r="G11" s="31">
        <v>0.5247</v>
      </c>
    </row>
    <row r="12" ht="19.4" customHeight="1" spans="1:7">
      <c r="A12" s="9"/>
      <c r="B12" s="10" t="s">
        <v>11</v>
      </c>
      <c r="C12" s="13">
        <f>'主表4 金属结构设备及安装工程预算表'!H7</f>
        <v>17169.5475</v>
      </c>
      <c r="D12" s="13">
        <f>'主表4 金属结构设备及安装工程预算表'!G7</f>
        <v>114484.65</v>
      </c>
      <c r="E12" s="12"/>
      <c r="F12" s="13">
        <f t="shared" si="0"/>
        <v>131654.1975</v>
      </c>
      <c r="G12" s="31">
        <v>0.1768</v>
      </c>
    </row>
    <row r="13" ht="19.4" customHeight="1" spans="1:7">
      <c r="A13" s="9"/>
      <c r="B13" s="10" t="s">
        <v>12</v>
      </c>
      <c r="C13" s="13">
        <f>'主表4 金属结构设备及安装工程预算表'!H17</f>
        <v>33773.037</v>
      </c>
      <c r="D13" s="13">
        <f>'主表4 金属结构设备及安装工程预算表'!G17</f>
        <v>225235.716</v>
      </c>
      <c r="E13" s="12"/>
      <c r="F13" s="13">
        <f t="shared" si="0"/>
        <v>259008.753</v>
      </c>
      <c r="G13" s="31">
        <v>0.3479</v>
      </c>
    </row>
    <row r="14" ht="19.4" customHeight="1" spans="1:7">
      <c r="A14" s="9"/>
      <c r="B14" s="10" t="s">
        <v>15</v>
      </c>
      <c r="C14" s="13">
        <f>'主表3 施工临时工程预算表'!F5</f>
        <v>11253.796718625</v>
      </c>
      <c r="D14" s="12"/>
      <c r="E14" s="12"/>
      <c r="F14" s="13">
        <f t="shared" si="0"/>
        <v>11253.796718625</v>
      </c>
      <c r="G14" s="31">
        <v>0.0151</v>
      </c>
    </row>
    <row r="15" ht="19.4" customHeight="1" spans="1:7">
      <c r="A15" s="9"/>
      <c r="B15" s="10" t="s">
        <v>16</v>
      </c>
      <c r="C15" s="13">
        <f>'主表3 施工临时工程预算表'!F6</f>
        <v>3192.566445</v>
      </c>
      <c r="D15" s="12"/>
      <c r="E15" s="12"/>
      <c r="F15" s="13">
        <f t="shared" si="0"/>
        <v>3192.566445</v>
      </c>
      <c r="G15" s="31">
        <v>0.0043</v>
      </c>
    </row>
    <row r="16" ht="19.4" customHeight="1" spans="1:7">
      <c r="A16" s="9"/>
      <c r="B16" s="10" t="s">
        <v>17</v>
      </c>
      <c r="C16" s="13">
        <f>'主表3 施工临时工程预算表'!F7</f>
        <v>8061.230273625</v>
      </c>
      <c r="D16" s="12"/>
      <c r="E16" s="12"/>
      <c r="F16" s="13">
        <f t="shared" si="0"/>
        <v>8061.230273625</v>
      </c>
      <c r="G16" s="31">
        <v>0.0108</v>
      </c>
    </row>
    <row r="17" ht="19.4" customHeight="1" spans="1:7">
      <c r="A17" s="9"/>
      <c r="B17" s="10" t="s">
        <v>18</v>
      </c>
      <c r="C17" s="12"/>
      <c r="D17" s="12"/>
      <c r="E17" s="12"/>
      <c r="F17" s="12"/>
      <c r="G17" s="32"/>
    </row>
    <row r="18" ht="19.4" customHeight="1" spans="1:7">
      <c r="A18" s="9" t="s">
        <v>19</v>
      </c>
      <c r="B18" s="10" t="s">
        <v>20</v>
      </c>
      <c r="C18" s="12"/>
      <c r="D18" s="12"/>
      <c r="E18" s="12"/>
      <c r="F18" s="12"/>
      <c r="G18" s="32"/>
    </row>
    <row r="19" ht="19.4" customHeight="1" spans="1:7">
      <c r="A19" s="9" t="s">
        <v>21</v>
      </c>
      <c r="B19" s="10" t="s">
        <v>22</v>
      </c>
      <c r="C19" s="12"/>
      <c r="D19" s="12"/>
      <c r="E19" s="12"/>
      <c r="F19" s="12"/>
      <c r="G19" s="32"/>
    </row>
    <row r="20" ht="19.4" customHeight="1" spans="1:7">
      <c r="A20" s="9" t="s">
        <v>23</v>
      </c>
      <c r="B20" s="10" t="s">
        <v>24</v>
      </c>
      <c r="C20" s="12"/>
      <c r="D20" s="12"/>
      <c r="E20" s="12"/>
      <c r="F20" s="12"/>
      <c r="G20" s="32"/>
    </row>
    <row r="21" ht="19.4" customHeight="1" spans="1:7">
      <c r="A21" s="9" t="s">
        <v>25</v>
      </c>
      <c r="B21" s="10" t="s">
        <v>26</v>
      </c>
      <c r="C21" s="12"/>
      <c r="D21" s="12"/>
      <c r="E21" s="12"/>
      <c r="F21" s="12"/>
      <c r="G21" s="32"/>
    </row>
    <row r="22" ht="19.4" customHeight="1" spans="1:7">
      <c r="A22" s="9" t="s">
        <v>27</v>
      </c>
      <c r="B22" s="10" t="s">
        <v>28</v>
      </c>
      <c r="C22" s="12"/>
      <c r="D22" s="12"/>
      <c r="E22" s="12"/>
      <c r="F22" s="12"/>
      <c r="G22" s="32"/>
    </row>
    <row r="23" ht="19.4" customHeight="1" spans="1:7">
      <c r="A23" s="9" t="s">
        <v>29</v>
      </c>
      <c r="B23" s="10" t="s">
        <v>30</v>
      </c>
      <c r="C23" s="12"/>
      <c r="D23" s="12"/>
      <c r="E23" s="12"/>
      <c r="F23" s="12"/>
      <c r="G23" s="32"/>
    </row>
    <row r="24" ht="19.4" customHeight="1" spans="1:7">
      <c r="A24" s="9"/>
      <c r="B24" s="10" t="s">
        <v>31</v>
      </c>
      <c r="C24" s="13">
        <f t="shared" ref="C24:F24" si="1">C5+C8+C11+C14+C17</f>
        <v>330510.441218625</v>
      </c>
      <c r="D24" s="13">
        <f t="shared" si="1"/>
        <v>413993.146</v>
      </c>
      <c r="E24" s="12"/>
      <c r="F24" s="13">
        <f>F5+F8+F11+F14+F17</f>
        <v>744503.587218625</v>
      </c>
      <c r="G24" s="33">
        <v>1</v>
      </c>
    </row>
    <row r="25" ht="19.4" customHeight="1" spans="1:7">
      <c r="A25" s="9"/>
      <c r="B25" s="10"/>
      <c r="C25" s="12"/>
      <c r="D25" s="12"/>
      <c r="E25" s="12"/>
      <c r="F25" s="12"/>
      <c r="G25" s="32"/>
    </row>
    <row r="26" ht="19.4" customHeight="1" spans="1:7">
      <c r="A26" s="9"/>
      <c r="B26" s="10"/>
      <c r="C26" s="12"/>
      <c r="D26" s="12"/>
      <c r="E26" s="12"/>
      <c r="F26" s="12"/>
      <c r="G26" s="32"/>
    </row>
    <row r="27" ht="19.4" customHeight="1" spans="1:7">
      <c r="A27" s="9"/>
      <c r="B27" s="10"/>
      <c r="C27" s="12"/>
      <c r="D27" s="12"/>
      <c r="E27" s="12"/>
      <c r="F27" s="12"/>
      <c r="G27" s="32"/>
    </row>
    <row r="28" ht="19.4" customHeight="1" spans="1:7">
      <c r="A28" s="9"/>
      <c r="B28" s="10"/>
      <c r="C28" s="12"/>
      <c r="D28" s="12"/>
      <c r="E28" s="12"/>
      <c r="F28" s="12"/>
      <c r="G28" s="32"/>
    </row>
    <row r="29" ht="19.4" customHeight="1" spans="1:7">
      <c r="A29" s="9"/>
      <c r="B29" s="10"/>
      <c r="C29" s="12"/>
      <c r="D29" s="12"/>
      <c r="E29" s="12"/>
      <c r="F29" s="12"/>
      <c r="G29" s="32"/>
    </row>
    <row r="30" ht="19.4" customHeight="1" spans="1:7">
      <c r="A30" s="9"/>
      <c r="B30" s="10"/>
      <c r="C30" s="12"/>
      <c r="D30" s="12"/>
      <c r="E30" s="12"/>
      <c r="F30" s="12"/>
      <c r="G30" s="32"/>
    </row>
    <row r="31" ht="19.4" customHeight="1" spans="1:7">
      <c r="A31" s="9"/>
      <c r="B31" s="10"/>
      <c r="C31" s="12"/>
      <c r="D31" s="12"/>
      <c r="E31" s="12"/>
      <c r="F31" s="12"/>
      <c r="G31" s="32"/>
    </row>
    <row r="32" ht="19.4" customHeight="1" spans="1:7">
      <c r="A32" s="9"/>
      <c r="B32" s="10"/>
      <c r="C32" s="12"/>
      <c r="D32" s="12"/>
      <c r="E32" s="12"/>
      <c r="F32" s="12"/>
      <c r="G32" s="32"/>
    </row>
    <row r="33" ht="19.4" customHeight="1" spans="1:7">
      <c r="A33" s="9"/>
      <c r="B33" s="10"/>
      <c r="C33" s="12"/>
      <c r="D33" s="12"/>
      <c r="E33" s="12"/>
      <c r="F33" s="12"/>
      <c r="G33" s="32"/>
    </row>
    <row r="34" ht="19.4" customHeight="1" spans="1:7">
      <c r="A34" s="9"/>
      <c r="B34" s="10"/>
      <c r="C34" s="12"/>
      <c r="D34" s="12"/>
      <c r="E34" s="12"/>
      <c r="F34" s="12"/>
      <c r="G34" s="32"/>
    </row>
    <row r="35" ht="19.4" customHeight="1" spans="1:7">
      <c r="A35" s="9"/>
      <c r="B35" s="10"/>
      <c r="C35" s="12"/>
      <c r="D35" s="12"/>
      <c r="E35" s="12"/>
      <c r="F35" s="12"/>
      <c r="G35" s="32"/>
    </row>
    <row r="36" ht="19.4" customHeight="1" spans="1:7">
      <c r="A36" s="9"/>
      <c r="B36" s="10"/>
      <c r="C36" s="12"/>
      <c r="D36" s="12"/>
      <c r="E36" s="12"/>
      <c r="F36" s="12"/>
      <c r="G36" s="32"/>
    </row>
    <row r="37" ht="19.4" customHeight="1" spans="1:7">
      <c r="A37" s="9"/>
      <c r="B37" s="10"/>
      <c r="C37" s="12"/>
      <c r="D37" s="12"/>
      <c r="E37" s="12"/>
      <c r="F37" s="12"/>
      <c r="G37" s="32"/>
    </row>
    <row r="38" ht="19.4" customHeight="1" spans="1:7">
      <c r="A38" s="17"/>
      <c r="B38" s="18"/>
      <c r="C38" s="20"/>
      <c r="D38" s="20"/>
      <c r="E38" s="20"/>
      <c r="F38" s="20"/>
      <c r="G38" s="34"/>
    </row>
    <row r="39" ht="14" customHeight="1" spans="1:7">
      <c r="A39" s="35"/>
      <c r="B39" s="2"/>
      <c r="C39" s="3"/>
      <c r="D39" s="4"/>
      <c r="E39" s="4"/>
      <c r="F39" s="4"/>
      <c r="G39" s="2"/>
    </row>
    <row r="40" ht="14" customHeight="1" spans="1:7">
      <c r="A40" s="3"/>
      <c r="B40" s="2"/>
      <c r="C40" s="4"/>
      <c r="D40" s="4"/>
      <c r="E40" s="4"/>
      <c r="F40" s="4"/>
      <c r="G40" s="4"/>
    </row>
  </sheetData>
  <mergeCells count="4">
    <mergeCell ref="A2:G2"/>
    <mergeCell ref="A3:E3"/>
    <mergeCell ref="F3:G3"/>
    <mergeCell ref="A39:G40"/>
  </mergeCells>
  <pageMargins left="0.75" right="0.75" top="1" bottom="1" header="0.5" footer="0.5"/>
  <pageSetup paperSize="9" scale="94" orientation="portrait" useFirstPageNumber="1" horizontalDpi="600" verticalDpi="600"/>
  <headerFooter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0"/>
  <sheetViews>
    <sheetView zoomScale="115" zoomScaleNormal="115" workbookViewId="0">
      <selection activeCell="J1" sqref="J$1:N$1048576"/>
    </sheetView>
  </sheetViews>
  <sheetFormatPr defaultColWidth="9" defaultRowHeight="13.5" outlineLevelCol="6"/>
  <cols>
    <col min="1" max="1" width="9.325" customWidth="1"/>
    <col min="2" max="2" width="25.425" customWidth="1"/>
    <col min="3" max="3" width="7.55" customWidth="1"/>
    <col min="4" max="4" width="13.2666666666667" customWidth="1"/>
    <col min="5" max="5" width="12" customWidth="1"/>
    <col min="6" max="6" width="11.4916666666667" customWidth="1"/>
    <col min="7" max="7" width="11.1833333333333" customWidth="1"/>
  </cols>
  <sheetData>
    <row r="1" ht="14.4" customHeight="1" spans="1:7">
      <c r="A1" s="1" t="s">
        <v>32</v>
      </c>
      <c r="B1" s="2"/>
      <c r="C1" s="3"/>
      <c r="D1" s="4"/>
      <c r="E1" s="4"/>
      <c r="F1" s="4"/>
      <c r="G1" s="2"/>
    </row>
    <row r="2" ht="31.25" customHeight="1" spans="1:7">
      <c r="A2" s="5" t="s">
        <v>33</v>
      </c>
      <c r="B2" s="2"/>
      <c r="C2" s="3"/>
      <c r="D2" s="4"/>
      <c r="E2" s="4"/>
      <c r="F2" s="4"/>
      <c r="G2" s="2"/>
    </row>
    <row r="3" ht="14.4" customHeight="1" spans="1:7">
      <c r="A3" s="2"/>
      <c r="B3" s="2"/>
      <c r="C3" s="3"/>
      <c r="D3" s="4"/>
      <c r="E3" s="4"/>
      <c r="F3" s="4"/>
      <c r="G3" s="2"/>
    </row>
    <row r="4" ht="29.5" customHeight="1" spans="1:7">
      <c r="A4" s="6" t="s">
        <v>3</v>
      </c>
      <c r="B4" s="7" t="s">
        <v>4</v>
      </c>
      <c r="C4" s="7" t="s">
        <v>34</v>
      </c>
      <c r="D4" s="7" t="s">
        <v>35</v>
      </c>
      <c r="E4" s="7" t="s">
        <v>36</v>
      </c>
      <c r="F4" s="7" t="s">
        <v>37</v>
      </c>
      <c r="G4" s="8" t="s">
        <v>38</v>
      </c>
    </row>
    <row r="5" ht="19.4" customHeight="1" spans="1:7">
      <c r="A5" s="9"/>
      <c r="B5" s="10" t="s">
        <v>10</v>
      </c>
      <c r="C5" s="11"/>
      <c r="D5" s="12"/>
      <c r="E5" s="12"/>
      <c r="F5" s="13">
        <f>F6+F113</f>
        <v>256416.1</v>
      </c>
      <c r="G5" s="14"/>
    </row>
    <row r="6" ht="19.4" customHeight="1" spans="1:7">
      <c r="A6" s="9"/>
      <c r="B6" s="10" t="s">
        <v>11</v>
      </c>
      <c r="C6" s="11"/>
      <c r="D6" s="12"/>
      <c r="E6" s="12"/>
      <c r="F6" s="13">
        <f>F7</f>
        <v>115867.58</v>
      </c>
      <c r="G6" s="14"/>
    </row>
    <row r="7" ht="19.4" customHeight="1" spans="1:7">
      <c r="A7" s="9" t="s">
        <v>19</v>
      </c>
      <c r="B7" s="10" t="s">
        <v>39</v>
      </c>
      <c r="C7" s="11"/>
      <c r="D7" s="12"/>
      <c r="E7" s="12"/>
      <c r="F7" s="13">
        <f>F8+F17+F25+F38+F45+F79+F96</f>
        <v>115867.58</v>
      </c>
      <c r="G7" s="14"/>
    </row>
    <row r="8" ht="19.4" customHeight="1" spans="1:7">
      <c r="A8" s="24">
        <v>1</v>
      </c>
      <c r="B8" s="10" t="s">
        <v>40</v>
      </c>
      <c r="C8" s="11"/>
      <c r="D8" s="12"/>
      <c r="E8" s="12"/>
      <c r="F8" s="13">
        <f>SUBTOTAL(9,F9:F16)</f>
        <v>13131.3</v>
      </c>
      <c r="G8" s="14"/>
    </row>
    <row r="9" ht="91.95" customHeight="1" spans="1:7">
      <c r="A9" s="9" t="s">
        <v>41</v>
      </c>
      <c r="B9" s="10" t="s">
        <v>42</v>
      </c>
      <c r="C9" s="11" t="s">
        <v>43</v>
      </c>
      <c r="D9" s="13">
        <v>408.8</v>
      </c>
      <c r="E9" s="12">
        <v>21.6</v>
      </c>
      <c r="F9" s="12">
        <v>8830.08</v>
      </c>
      <c r="G9" s="14"/>
    </row>
    <row r="10" ht="24.75" customHeight="1" spans="1:7">
      <c r="A10" s="9" t="s">
        <v>44</v>
      </c>
      <c r="B10" s="10" t="s">
        <v>45</v>
      </c>
      <c r="C10" s="11" t="s">
        <v>43</v>
      </c>
      <c r="D10" s="15">
        <v>7</v>
      </c>
      <c r="E10" s="12">
        <v>79.62</v>
      </c>
      <c r="F10" s="12">
        <v>557.34</v>
      </c>
      <c r="G10" s="14"/>
    </row>
    <row r="11" ht="19.4" customHeight="1" spans="1:7">
      <c r="A11" s="9" t="s">
        <v>46</v>
      </c>
      <c r="B11" s="10" t="s">
        <v>47</v>
      </c>
      <c r="C11" s="11" t="s">
        <v>48</v>
      </c>
      <c r="D11" s="15">
        <v>5</v>
      </c>
      <c r="E11" s="12">
        <v>110</v>
      </c>
      <c r="F11" s="12">
        <v>550</v>
      </c>
      <c r="G11" s="14"/>
    </row>
    <row r="12" ht="19.4" customHeight="1" spans="1:7">
      <c r="A12" s="9" t="s">
        <v>49</v>
      </c>
      <c r="B12" s="10" t="s">
        <v>50</v>
      </c>
      <c r="C12" s="11" t="s">
        <v>48</v>
      </c>
      <c r="D12" s="15">
        <v>5</v>
      </c>
      <c r="E12" s="12">
        <v>25.15</v>
      </c>
      <c r="F12" s="12">
        <v>125.75</v>
      </c>
      <c r="G12" s="14"/>
    </row>
    <row r="13" ht="24.75" customHeight="1" spans="1:7">
      <c r="A13" s="9" t="s">
        <v>51</v>
      </c>
      <c r="B13" s="10" t="s">
        <v>52</v>
      </c>
      <c r="C13" s="11" t="s">
        <v>43</v>
      </c>
      <c r="D13" s="15">
        <v>1</v>
      </c>
      <c r="E13" s="12">
        <v>79.63</v>
      </c>
      <c r="F13" s="12">
        <v>79.63</v>
      </c>
      <c r="G13" s="14"/>
    </row>
    <row r="14" ht="19.4" customHeight="1" spans="1:7">
      <c r="A14" s="9" t="s">
        <v>53</v>
      </c>
      <c r="B14" s="10" t="s">
        <v>54</v>
      </c>
      <c r="C14" s="11" t="s">
        <v>48</v>
      </c>
      <c r="D14" s="15">
        <v>10</v>
      </c>
      <c r="E14" s="12">
        <v>53.91</v>
      </c>
      <c r="F14" s="12">
        <v>539.1</v>
      </c>
      <c r="G14" s="14"/>
    </row>
    <row r="15" ht="19.4" customHeight="1" spans="1:7">
      <c r="A15" s="9" t="s">
        <v>55</v>
      </c>
      <c r="B15" s="10" t="s">
        <v>56</v>
      </c>
      <c r="C15" s="11" t="s">
        <v>48</v>
      </c>
      <c r="D15" s="15">
        <v>10</v>
      </c>
      <c r="E15" s="12">
        <v>25.15</v>
      </c>
      <c r="F15" s="12">
        <v>251.5</v>
      </c>
      <c r="G15" s="14"/>
    </row>
    <row r="16" ht="19.4" customHeight="1" spans="1:7">
      <c r="A16" s="9" t="s">
        <v>57</v>
      </c>
      <c r="B16" s="10" t="s">
        <v>58</v>
      </c>
      <c r="C16" s="11" t="s">
        <v>59</v>
      </c>
      <c r="D16" s="15">
        <v>10</v>
      </c>
      <c r="E16" s="12">
        <v>219.79</v>
      </c>
      <c r="F16" s="12">
        <v>2197.9</v>
      </c>
      <c r="G16" s="14"/>
    </row>
    <row r="17" ht="19.4" customHeight="1" spans="1:7">
      <c r="A17" s="24">
        <v>2</v>
      </c>
      <c r="B17" s="10" t="s">
        <v>60</v>
      </c>
      <c r="C17" s="11" t="s">
        <v>61</v>
      </c>
      <c r="D17" s="15">
        <v>1</v>
      </c>
      <c r="E17" s="13">
        <f>F17</f>
        <v>1239.12</v>
      </c>
      <c r="F17" s="13">
        <f>SUBTOTAL(9,F18:F24)</f>
        <v>1239.12</v>
      </c>
      <c r="G17" s="14"/>
    </row>
    <row r="18" ht="80.75" customHeight="1" spans="1:7">
      <c r="A18" s="9" t="s">
        <v>41</v>
      </c>
      <c r="B18" s="10" t="s">
        <v>62</v>
      </c>
      <c r="C18" s="11" t="s">
        <v>43</v>
      </c>
      <c r="D18" s="16">
        <v>3.7</v>
      </c>
      <c r="E18" s="12">
        <v>21.6</v>
      </c>
      <c r="F18" s="12">
        <v>79.92</v>
      </c>
      <c r="G18" s="14"/>
    </row>
    <row r="19" ht="19.4" customHeight="1" spans="1:7">
      <c r="A19" s="9" t="s">
        <v>44</v>
      </c>
      <c r="B19" s="10" t="s">
        <v>63</v>
      </c>
      <c r="C19" s="11" t="s">
        <v>43</v>
      </c>
      <c r="D19" s="29">
        <v>0.0125</v>
      </c>
      <c r="E19" s="12">
        <v>627.12</v>
      </c>
      <c r="F19" s="12">
        <v>7.84</v>
      </c>
      <c r="G19" s="14"/>
    </row>
    <row r="20" ht="19.4" customHeight="1" spans="1:7">
      <c r="A20" s="9" t="s">
        <v>46</v>
      </c>
      <c r="B20" s="10" t="s">
        <v>64</v>
      </c>
      <c r="C20" s="11" t="s">
        <v>43</v>
      </c>
      <c r="D20" s="13">
        <v>0.08</v>
      </c>
      <c r="E20" s="12">
        <v>791.87</v>
      </c>
      <c r="F20" s="12">
        <v>63.35</v>
      </c>
      <c r="G20" s="14"/>
    </row>
    <row r="21" ht="19.4" customHeight="1" spans="1:7">
      <c r="A21" s="9" t="s">
        <v>49</v>
      </c>
      <c r="B21" s="10" t="s">
        <v>65</v>
      </c>
      <c r="C21" s="11" t="s">
        <v>43</v>
      </c>
      <c r="D21" s="13">
        <v>0.76</v>
      </c>
      <c r="E21" s="12">
        <v>429.95</v>
      </c>
      <c r="F21" s="12">
        <v>326.76</v>
      </c>
      <c r="G21" s="14"/>
    </row>
    <row r="22" ht="19.4" customHeight="1" spans="1:7">
      <c r="A22" s="9" t="s">
        <v>51</v>
      </c>
      <c r="B22" s="10" t="s">
        <v>66</v>
      </c>
      <c r="C22" s="11" t="s">
        <v>43</v>
      </c>
      <c r="D22" s="13">
        <v>0.37</v>
      </c>
      <c r="E22" s="12">
        <v>511.28</v>
      </c>
      <c r="F22" s="12">
        <v>189.17</v>
      </c>
      <c r="G22" s="14"/>
    </row>
    <row r="23" ht="24.75" customHeight="1" spans="1:7">
      <c r="A23" s="9" t="s">
        <v>53</v>
      </c>
      <c r="B23" s="10" t="s">
        <v>67</v>
      </c>
      <c r="C23" s="11" t="s">
        <v>68</v>
      </c>
      <c r="D23" s="15">
        <v>1</v>
      </c>
      <c r="E23" s="12">
        <v>321.7</v>
      </c>
      <c r="F23" s="12">
        <v>321.7</v>
      </c>
      <c r="G23" s="14"/>
    </row>
    <row r="24" ht="19.4" customHeight="1" spans="1:7">
      <c r="A24" s="9" t="s">
        <v>55</v>
      </c>
      <c r="B24" s="10" t="s">
        <v>69</v>
      </c>
      <c r="C24" s="11" t="s">
        <v>48</v>
      </c>
      <c r="D24" s="30">
        <v>8.496</v>
      </c>
      <c r="E24" s="12">
        <v>29.47</v>
      </c>
      <c r="F24" s="12">
        <v>250.38</v>
      </c>
      <c r="G24" s="14"/>
    </row>
    <row r="25" ht="19.4" customHeight="1" spans="1:7">
      <c r="A25" s="24">
        <v>3</v>
      </c>
      <c r="B25" s="10" t="s">
        <v>70</v>
      </c>
      <c r="C25" s="11" t="s">
        <v>61</v>
      </c>
      <c r="D25" s="15">
        <v>1</v>
      </c>
      <c r="E25" s="13">
        <f>F25</f>
        <v>1239.12</v>
      </c>
      <c r="F25" s="13">
        <f>F26+F27+F28+F34+F35+F36+F37</f>
        <v>1239.12</v>
      </c>
      <c r="G25" s="14"/>
    </row>
    <row r="26" ht="80.75" customHeight="1" spans="1:7">
      <c r="A26" s="9" t="s">
        <v>41</v>
      </c>
      <c r="B26" s="10" t="s">
        <v>62</v>
      </c>
      <c r="C26" s="11" t="s">
        <v>43</v>
      </c>
      <c r="D26" s="16">
        <v>3.7</v>
      </c>
      <c r="E26" s="12">
        <v>21.6</v>
      </c>
      <c r="F26" s="12">
        <v>79.92</v>
      </c>
      <c r="G26" s="14"/>
    </row>
    <row r="27" ht="19.4" customHeight="1" spans="1:7">
      <c r="A27" s="9" t="s">
        <v>44</v>
      </c>
      <c r="B27" s="10" t="s">
        <v>63</v>
      </c>
      <c r="C27" s="11" t="s">
        <v>43</v>
      </c>
      <c r="D27" s="29">
        <v>0.0125</v>
      </c>
      <c r="E27" s="12">
        <v>627.12</v>
      </c>
      <c r="F27" s="12">
        <v>7.84</v>
      </c>
      <c r="G27" s="14"/>
    </row>
    <row r="28" ht="19.4" customHeight="1" spans="1:7">
      <c r="A28" s="17" t="s">
        <v>46</v>
      </c>
      <c r="B28" s="18" t="s">
        <v>64</v>
      </c>
      <c r="C28" s="19" t="s">
        <v>43</v>
      </c>
      <c r="D28" s="28">
        <v>0.08</v>
      </c>
      <c r="E28" s="20">
        <v>791.87</v>
      </c>
      <c r="F28" s="20">
        <v>63.35</v>
      </c>
      <c r="G28" s="21"/>
    </row>
    <row r="29" ht="19.1" customHeight="1" spans="1:7">
      <c r="A29" s="22"/>
      <c r="B29" s="2"/>
      <c r="C29" s="3"/>
      <c r="D29" s="4"/>
      <c r="E29" s="4"/>
      <c r="F29" s="4"/>
      <c r="G29" s="2"/>
    </row>
    <row r="30" ht="14.4" customHeight="1" spans="1:7">
      <c r="A30" s="1" t="s">
        <v>32</v>
      </c>
      <c r="B30" s="2"/>
      <c r="C30" s="3"/>
      <c r="D30" s="4"/>
      <c r="E30" s="4"/>
      <c r="F30" s="4"/>
      <c r="G30" s="2"/>
    </row>
    <row r="31" ht="31.25" customHeight="1" spans="1:7">
      <c r="A31" s="5" t="s">
        <v>33</v>
      </c>
      <c r="B31" s="2"/>
      <c r="C31" s="3"/>
      <c r="D31" s="4"/>
      <c r="E31" s="4"/>
      <c r="F31" s="4"/>
      <c r="G31" s="2"/>
    </row>
    <row r="32" ht="14.4" customHeight="1" spans="1:7">
      <c r="A32" s="2"/>
      <c r="B32" s="2"/>
      <c r="C32" s="3"/>
      <c r="D32" s="4"/>
      <c r="E32" s="4"/>
      <c r="F32" s="4"/>
      <c r="G32" s="2"/>
    </row>
    <row r="33" ht="29.5" customHeight="1" spans="1:7">
      <c r="A33" s="6" t="s">
        <v>3</v>
      </c>
      <c r="B33" s="7" t="s">
        <v>4</v>
      </c>
      <c r="C33" s="7" t="s">
        <v>34</v>
      </c>
      <c r="D33" s="7" t="s">
        <v>35</v>
      </c>
      <c r="E33" s="7" t="s">
        <v>36</v>
      </c>
      <c r="F33" s="7" t="s">
        <v>37</v>
      </c>
      <c r="G33" s="8" t="s">
        <v>38</v>
      </c>
    </row>
    <row r="34" ht="19.4" customHeight="1" spans="1:7">
      <c r="A34" s="9" t="s">
        <v>49</v>
      </c>
      <c r="B34" s="10" t="s">
        <v>65</v>
      </c>
      <c r="C34" s="11" t="s">
        <v>43</v>
      </c>
      <c r="D34" s="13">
        <v>0.76</v>
      </c>
      <c r="E34" s="12">
        <v>429.95</v>
      </c>
      <c r="F34" s="12">
        <v>326.76</v>
      </c>
      <c r="G34" s="14"/>
    </row>
    <row r="35" ht="19.4" customHeight="1" spans="1:7">
      <c r="A35" s="9" t="s">
        <v>51</v>
      </c>
      <c r="B35" s="10" t="s">
        <v>66</v>
      </c>
      <c r="C35" s="11" t="s">
        <v>43</v>
      </c>
      <c r="D35" s="13">
        <v>0.37</v>
      </c>
      <c r="E35" s="12">
        <v>511.28</v>
      </c>
      <c r="F35" s="12">
        <v>189.17</v>
      </c>
      <c r="G35" s="14"/>
    </row>
    <row r="36" ht="24.75" customHeight="1" spans="1:7">
      <c r="A36" s="9" t="s">
        <v>53</v>
      </c>
      <c r="B36" s="10" t="s">
        <v>67</v>
      </c>
      <c r="C36" s="11" t="s">
        <v>68</v>
      </c>
      <c r="D36" s="15">
        <v>1</v>
      </c>
      <c r="E36" s="12">
        <v>321.7</v>
      </c>
      <c r="F36" s="12">
        <v>321.7</v>
      </c>
      <c r="G36" s="14"/>
    </row>
    <row r="37" ht="19.4" customHeight="1" spans="1:7">
      <c r="A37" s="9" t="s">
        <v>55</v>
      </c>
      <c r="B37" s="10" t="s">
        <v>69</v>
      </c>
      <c r="C37" s="11" t="s">
        <v>48</v>
      </c>
      <c r="D37" s="30">
        <v>8.496</v>
      </c>
      <c r="E37" s="12">
        <v>29.47</v>
      </c>
      <c r="F37" s="12">
        <v>250.38</v>
      </c>
      <c r="G37" s="14"/>
    </row>
    <row r="38" ht="19.4" customHeight="1" spans="1:7">
      <c r="A38" s="24">
        <v>4</v>
      </c>
      <c r="B38" s="10" t="s">
        <v>71</v>
      </c>
      <c r="C38" s="11" t="s">
        <v>61</v>
      </c>
      <c r="D38" s="15">
        <v>12</v>
      </c>
      <c r="E38" s="13">
        <f>F38/D38</f>
        <v>643.675833333333</v>
      </c>
      <c r="F38" s="13">
        <f>F39+F40+F41+F42+F43+F44</f>
        <v>7724.11</v>
      </c>
      <c r="G38" s="14"/>
    </row>
    <row r="39" ht="80.75" customHeight="1" spans="1:7">
      <c r="A39" s="9" t="s">
        <v>41</v>
      </c>
      <c r="B39" s="10" t="s">
        <v>62</v>
      </c>
      <c r="C39" s="11" t="s">
        <v>43</v>
      </c>
      <c r="D39" s="16">
        <v>10.2</v>
      </c>
      <c r="E39" s="12">
        <v>21.6</v>
      </c>
      <c r="F39" s="12">
        <v>220.32</v>
      </c>
      <c r="G39" s="14"/>
    </row>
    <row r="40" ht="19.4" customHeight="1" spans="1:7">
      <c r="A40" s="9" t="s">
        <v>44</v>
      </c>
      <c r="B40" s="10" t="s">
        <v>72</v>
      </c>
      <c r="C40" s="11" t="s">
        <v>43</v>
      </c>
      <c r="D40" s="13">
        <v>2.15</v>
      </c>
      <c r="E40" s="12">
        <v>591.27</v>
      </c>
      <c r="F40" s="12">
        <v>1271.23</v>
      </c>
      <c r="G40" s="14"/>
    </row>
    <row r="41" ht="19.4" customHeight="1" spans="1:7">
      <c r="A41" s="9" t="s">
        <v>46</v>
      </c>
      <c r="B41" s="10" t="s">
        <v>73</v>
      </c>
      <c r="C41" s="11" t="s">
        <v>48</v>
      </c>
      <c r="D41" s="16">
        <v>7.2</v>
      </c>
      <c r="E41" s="12">
        <v>16.7</v>
      </c>
      <c r="F41" s="12">
        <v>120.24</v>
      </c>
      <c r="G41" s="14"/>
    </row>
    <row r="42" ht="19.4" customHeight="1" spans="1:7">
      <c r="A42" s="9" t="s">
        <v>49</v>
      </c>
      <c r="B42" s="10" t="s">
        <v>74</v>
      </c>
      <c r="C42" s="11" t="s">
        <v>59</v>
      </c>
      <c r="D42" s="15">
        <v>12</v>
      </c>
      <c r="E42" s="12">
        <v>47.51</v>
      </c>
      <c r="F42" s="12">
        <v>570.12</v>
      </c>
      <c r="G42" s="14"/>
    </row>
    <row r="43" ht="19.4" customHeight="1" spans="1:7">
      <c r="A43" s="9" t="s">
        <v>51</v>
      </c>
      <c r="B43" s="10" t="s">
        <v>75</v>
      </c>
      <c r="C43" s="11" t="s">
        <v>76</v>
      </c>
      <c r="D43" s="15">
        <v>12</v>
      </c>
      <c r="E43" s="12">
        <v>123.09</v>
      </c>
      <c r="F43" s="12">
        <v>1477.08</v>
      </c>
      <c r="G43" s="14"/>
    </row>
    <row r="44" ht="19.4" customHeight="1" spans="1:7">
      <c r="A44" s="9" t="s">
        <v>53</v>
      </c>
      <c r="B44" s="10" t="s">
        <v>77</v>
      </c>
      <c r="C44" s="11" t="s">
        <v>76</v>
      </c>
      <c r="D44" s="15">
        <v>12</v>
      </c>
      <c r="E44" s="12">
        <v>338.76</v>
      </c>
      <c r="F44" s="12">
        <v>4065.12</v>
      </c>
      <c r="G44" s="14"/>
    </row>
    <row r="45" ht="19.4" customHeight="1" spans="1:7">
      <c r="A45" s="24">
        <v>5</v>
      </c>
      <c r="B45" s="10" t="s">
        <v>78</v>
      </c>
      <c r="C45" s="11"/>
      <c r="D45" s="12"/>
      <c r="E45" s="12"/>
      <c r="F45" s="13">
        <f>SUBTOTAL(9,F46:F60)+F67+F68+F69+F70+F71+F72+F73+F74+F75+F76+F77+F78</f>
        <v>65073.27</v>
      </c>
      <c r="G45" s="14"/>
    </row>
    <row r="46" ht="80.75" customHeight="1" spans="1:7">
      <c r="A46" s="9" t="s">
        <v>41</v>
      </c>
      <c r="B46" s="10" t="s">
        <v>62</v>
      </c>
      <c r="C46" s="11" t="s">
        <v>43</v>
      </c>
      <c r="D46" s="13">
        <v>150.41</v>
      </c>
      <c r="E46" s="12">
        <v>21.6</v>
      </c>
      <c r="F46" s="12">
        <v>3248.86</v>
      </c>
      <c r="G46" s="14"/>
    </row>
    <row r="47" ht="19.4" customHeight="1" spans="1:7">
      <c r="A47" s="9" t="s">
        <v>44</v>
      </c>
      <c r="B47" s="10" t="s">
        <v>79</v>
      </c>
      <c r="C47" s="11" t="s">
        <v>43</v>
      </c>
      <c r="D47" s="13">
        <v>5.21</v>
      </c>
      <c r="E47" s="12">
        <v>434.5</v>
      </c>
      <c r="F47" s="12">
        <v>2263.75</v>
      </c>
      <c r="G47" s="14"/>
    </row>
    <row r="48" ht="19.4" customHeight="1" spans="1:7">
      <c r="A48" s="9" t="s">
        <v>46</v>
      </c>
      <c r="B48" s="10" t="s">
        <v>80</v>
      </c>
      <c r="C48" s="11" t="s">
        <v>43</v>
      </c>
      <c r="D48" s="13">
        <v>2.47</v>
      </c>
      <c r="E48" s="12">
        <v>472.82</v>
      </c>
      <c r="F48" s="12">
        <v>1167.87</v>
      </c>
      <c r="G48" s="14"/>
    </row>
    <row r="49" ht="19.4" customHeight="1" spans="1:7">
      <c r="A49" s="9" t="s">
        <v>49</v>
      </c>
      <c r="B49" s="10" t="s">
        <v>81</v>
      </c>
      <c r="C49" s="11" t="s">
        <v>43</v>
      </c>
      <c r="D49" s="13">
        <v>8.94</v>
      </c>
      <c r="E49" s="12">
        <v>535.43</v>
      </c>
      <c r="F49" s="12">
        <v>4786.74</v>
      </c>
      <c r="G49" s="14"/>
    </row>
    <row r="50" ht="19.4" customHeight="1" spans="1:7">
      <c r="A50" s="9" t="s">
        <v>51</v>
      </c>
      <c r="B50" s="10" t="s">
        <v>82</v>
      </c>
      <c r="C50" s="11" t="s">
        <v>43</v>
      </c>
      <c r="D50" s="13">
        <v>14.05</v>
      </c>
      <c r="E50" s="12">
        <v>643.55</v>
      </c>
      <c r="F50" s="12">
        <v>9041.88</v>
      </c>
      <c r="G50" s="14"/>
    </row>
    <row r="51" ht="19.4" customHeight="1" spans="1:7">
      <c r="A51" s="9" t="s">
        <v>53</v>
      </c>
      <c r="B51" s="10" t="s">
        <v>83</v>
      </c>
      <c r="C51" s="11" t="s">
        <v>43</v>
      </c>
      <c r="D51" s="13">
        <v>4.9</v>
      </c>
      <c r="E51" s="12">
        <v>997.4</v>
      </c>
      <c r="F51" s="12">
        <v>4887.26</v>
      </c>
      <c r="G51" s="14"/>
    </row>
    <row r="52" ht="19.4" customHeight="1" spans="1:7">
      <c r="A52" s="9" t="s">
        <v>55</v>
      </c>
      <c r="B52" s="10" t="s">
        <v>84</v>
      </c>
      <c r="C52" s="11" t="s">
        <v>43</v>
      </c>
      <c r="D52" s="13">
        <v>0.11</v>
      </c>
      <c r="E52" s="12">
        <v>800.55</v>
      </c>
      <c r="F52" s="12">
        <v>88.06</v>
      </c>
      <c r="G52" s="14"/>
    </row>
    <row r="53" ht="19.4" customHeight="1" spans="1:7">
      <c r="A53" s="9" t="s">
        <v>57</v>
      </c>
      <c r="B53" s="10" t="s">
        <v>85</v>
      </c>
      <c r="C53" s="11" t="s">
        <v>43</v>
      </c>
      <c r="D53" s="15">
        <v>2</v>
      </c>
      <c r="E53" s="12">
        <v>693.89</v>
      </c>
      <c r="F53" s="12">
        <v>1387.78</v>
      </c>
      <c r="G53" s="14"/>
    </row>
    <row r="54" ht="19.4" customHeight="1" spans="1:7">
      <c r="A54" s="9" t="s">
        <v>86</v>
      </c>
      <c r="B54" s="10" t="s">
        <v>87</v>
      </c>
      <c r="C54" s="11" t="s">
        <v>43</v>
      </c>
      <c r="D54" s="13">
        <v>0.18</v>
      </c>
      <c r="E54" s="12">
        <v>800.55</v>
      </c>
      <c r="F54" s="12">
        <v>144.1</v>
      </c>
      <c r="G54" s="14"/>
    </row>
    <row r="55" ht="19.4" customHeight="1" spans="1:7">
      <c r="A55" s="9" t="s">
        <v>88</v>
      </c>
      <c r="B55" s="10" t="s">
        <v>89</v>
      </c>
      <c r="C55" s="11" t="s">
        <v>90</v>
      </c>
      <c r="D55" s="16">
        <v>4.8</v>
      </c>
      <c r="E55" s="12">
        <v>5061.44</v>
      </c>
      <c r="F55" s="12">
        <v>24294.91</v>
      </c>
      <c r="G55" s="14"/>
    </row>
    <row r="56" ht="19.4" customHeight="1" spans="1:7">
      <c r="A56" s="9" t="s">
        <v>91</v>
      </c>
      <c r="B56" s="10" t="s">
        <v>92</v>
      </c>
      <c r="C56" s="11" t="s">
        <v>48</v>
      </c>
      <c r="D56" s="13">
        <v>2.52</v>
      </c>
      <c r="E56" s="12">
        <v>635.35</v>
      </c>
      <c r="F56" s="12">
        <v>1601.08</v>
      </c>
      <c r="G56" s="14"/>
    </row>
    <row r="57" ht="19.4" customHeight="1" spans="1:7">
      <c r="A57" s="9" t="s">
        <v>93</v>
      </c>
      <c r="B57" s="10" t="s">
        <v>94</v>
      </c>
      <c r="C57" s="11" t="s">
        <v>48</v>
      </c>
      <c r="D57" s="13">
        <v>2.16</v>
      </c>
      <c r="E57" s="12">
        <v>280.04</v>
      </c>
      <c r="F57" s="12">
        <v>604.89</v>
      </c>
      <c r="G57" s="14"/>
    </row>
    <row r="58" ht="24.75" customHeight="1" spans="1:7">
      <c r="A58" s="9" t="s">
        <v>95</v>
      </c>
      <c r="B58" s="10" t="s">
        <v>96</v>
      </c>
      <c r="C58" s="11" t="s">
        <v>48</v>
      </c>
      <c r="D58" s="13">
        <v>66.52</v>
      </c>
      <c r="E58" s="12">
        <v>50.5</v>
      </c>
      <c r="F58" s="12">
        <v>3359.26</v>
      </c>
      <c r="G58" s="14"/>
    </row>
    <row r="59" ht="24.75" customHeight="1" spans="1:7">
      <c r="A59" s="9" t="s">
        <v>97</v>
      </c>
      <c r="B59" s="10" t="s">
        <v>98</v>
      </c>
      <c r="C59" s="11" t="s">
        <v>48</v>
      </c>
      <c r="D59" s="13">
        <v>26.06</v>
      </c>
      <c r="E59" s="12">
        <v>75.18</v>
      </c>
      <c r="F59" s="12">
        <v>1959.19</v>
      </c>
      <c r="G59" s="14"/>
    </row>
    <row r="60" ht="24.75" customHeight="1" spans="1:7">
      <c r="A60" s="17" t="s">
        <v>99</v>
      </c>
      <c r="B60" s="18" t="s">
        <v>100</v>
      </c>
      <c r="C60" s="19" t="s">
        <v>48</v>
      </c>
      <c r="D60" s="28">
        <v>17.5</v>
      </c>
      <c r="E60" s="20">
        <v>29.84</v>
      </c>
      <c r="F60" s="20">
        <v>522.2</v>
      </c>
      <c r="G60" s="21"/>
    </row>
    <row r="61" ht="14.2" customHeight="1" spans="1:7">
      <c r="A61" s="22"/>
      <c r="B61" s="2"/>
      <c r="C61" s="3"/>
      <c r="D61" s="4"/>
      <c r="E61" s="4"/>
      <c r="F61" s="4"/>
      <c r="G61" s="2"/>
    </row>
    <row r="62" ht="14.2" customHeight="1" spans="1:7">
      <c r="A62" s="3"/>
      <c r="B62" s="2"/>
      <c r="C62" s="3"/>
      <c r="D62" s="4"/>
      <c r="E62" s="4"/>
      <c r="F62" s="4"/>
      <c r="G62" s="2"/>
    </row>
    <row r="63" ht="14.4" customHeight="1" spans="1:7">
      <c r="A63" s="1" t="s">
        <v>32</v>
      </c>
      <c r="B63" s="2"/>
      <c r="C63" s="3"/>
      <c r="D63" s="4"/>
      <c r="E63" s="4"/>
      <c r="F63" s="4"/>
      <c r="G63" s="2"/>
    </row>
    <row r="64" ht="31.25" customHeight="1" spans="1:7">
      <c r="A64" s="5" t="s">
        <v>33</v>
      </c>
      <c r="B64" s="2"/>
      <c r="C64" s="3"/>
      <c r="D64" s="4"/>
      <c r="E64" s="4"/>
      <c r="F64" s="4"/>
      <c r="G64" s="2"/>
    </row>
    <row r="65" ht="14.4" customHeight="1" spans="1:7">
      <c r="A65" s="2"/>
      <c r="B65" s="2"/>
      <c r="C65" s="3"/>
      <c r="D65" s="4"/>
      <c r="E65" s="4"/>
      <c r="F65" s="4"/>
      <c r="G65" s="2"/>
    </row>
    <row r="66" ht="29.5" customHeight="1" spans="1:7">
      <c r="A66" s="6" t="s">
        <v>3</v>
      </c>
      <c r="B66" s="7" t="s">
        <v>4</v>
      </c>
      <c r="C66" s="7" t="s">
        <v>34</v>
      </c>
      <c r="D66" s="7" t="s">
        <v>35</v>
      </c>
      <c r="E66" s="7" t="s">
        <v>36</v>
      </c>
      <c r="F66" s="7" t="s">
        <v>37</v>
      </c>
      <c r="G66" s="8" t="s">
        <v>38</v>
      </c>
    </row>
    <row r="67" ht="24.75" customHeight="1" spans="1:7">
      <c r="A67" s="9" t="s">
        <v>101</v>
      </c>
      <c r="B67" s="10" t="s">
        <v>102</v>
      </c>
      <c r="C67" s="11" t="s">
        <v>48</v>
      </c>
      <c r="D67" s="13">
        <v>16.81</v>
      </c>
      <c r="E67" s="12">
        <v>66.91</v>
      </c>
      <c r="F67" s="12">
        <v>1124.76</v>
      </c>
      <c r="G67" s="14"/>
    </row>
    <row r="68" ht="19.4" customHeight="1" spans="1:7">
      <c r="A68" s="9" t="s">
        <v>103</v>
      </c>
      <c r="B68" s="10" t="s">
        <v>104</v>
      </c>
      <c r="C68" s="11" t="s">
        <v>48</v>
      </c>
      <c r="D68" s="15">
        <v>18</v>
      </c>
      <c r="E68" s="12">
        <v>49.62</v>
      </c>
      <c r="F68" s="12">
        <v>893.16</v>
      </c>
      <c r="G68" s="14"/>
    </row>
    <row r="69" ht="19.4" customHeight="1" spans="1:7">
      <c r="A69" s="9" t="s">
        <v>105</v>
      </c>
      <c r="B69" s="10" t="s">
        <v>106</v>
      </c>
      <c r="C69" s="11" t="s">
        <v>90</v>
      </c>
      <c r="D69" s="13">
        <v>0.05</v>
      </c>
      <c r="E69" s="12">
        <v>10152.23</v>
      </c>
      <c r="F69" s="12">
        <v>507.61</v>
      </c>
      <c r="G69" s="14"/>
    </row>
    <row r="70" ht="19.4" customHeight="1" spans="1:7">
      <c r="A70" s="9" t="s">
        <v>107</v>
      </c>
      <c r="B70" s="10" t="s">
        <v>108</v>
      </c>
      <c r="C70" s="11" t="s">
        <v>59</v>
      </c>
      <c r="D70" s="16">
        <v>2.9</v>
      </c>
      <c r="E70" s="12">
        <v>258.04</v>
      </c>
      <c r="F70" s="12">
        <v>748.32</v>
      </c>
      <c r="G70" s="14"/>
    </row>
    <row r="71" ht="19.4" customHeight="1" spans="1:7">
      <c r="A71" s="9" t="s">
        <v>109</v>
      </c>
      <c r="B71" s="10" t="s">
        <v>110</v>
      </c>
      <c r="C71" s="11" t="s">
        <v>48</v>
      </c>
      <c r="D71" s="13">
        <v>15.21</v>
      </c>
      <c r="E71" s="12">
        <v>24.97</v>
      </c>
      <c r="F71" s="12">
        <v>379.79</v>
      </c>
      <c r="G71" s="14"/>
    </row>
    <row r="72" ht="19.4" customHeight="1" spans="1:7">
      <c r="A72" s="9" t="s">
        <v>111</v>
      </c>
      <c r="B72" s="10" t="s">
        <v>112</v>
      </c>
      <c r="C72" s="11" t="s">
        <v>48</v>
      </c>
      <c r="D72" s="16">
        <v>18.5</v>
      </c>
      <c r="E72" s="12">
        <v>23.59</v>
      </c>
      <c r="F72" s="12">
        <v>436.42</v>
      </c>
      <c r="G72" s="14"/>
    </row>
    <row r="73" ht="19.4" customHeight="1" spans="1:7">
      <c r="A73" s="9" t="s">
        <v>113</v>
      </c>
      <c r="B73" s="10" t="s">
        <v>114</v>
      </c>
      <c r="C73" s="11" t="s">
        <v>43</v>
      </c>
      <c r="D73" s="13">
        <v>0.56</v>
      </c>
      <c r="E73" s="12">
        <v>509.16</v>
      </c>
      <c r="F73" s="12">
        <v>285.13</v>
      </c>
      <c r="G73" s="14"/>
    </row>
    <row r="74" ht="19.4" customHeight="1" spans="1:7">
      <c r="A74" s="9" t="s">
        <v>115</v>
      </c>
      <c r="B74" s="10" t="s">
        <v>116</v>
      </c>
      <c r="C74" s="11" t="s">
        <v>48</v>
      </c>
      <c r="D74" s="16">
        <v>18.5</v>
      </c>
      <c r="E74" s="12">
        <v>22.82</v>
      </c>
      <c r="F74" s="12">
        <v>422.17</v>
      </c>
      <c r="G74" s="14"/>
    </row>
    <row r="75" ht="19.4" customHeight="1" spans="1:7">
      <c r="A75" s="9" t="s">
        <v>117</v>
      </c>
      <c r="B75" s="10" t="s">
        <v>118</v>
      </c>
      <c r="C75" s="11" t="s">
        <v>43</v>
      </c>
      <c r="D75" s="13">
        <v>0.48</v>
      </c>
      <c r="E75" s="12">
        <v>484.43</v>
      </c>
      <c r="F75" s="12">
        <v>232.53</v>
      </c>
      <c r="G75" s="14"/>
    </row>
    <row r="76" ht="19.4" customHeight="1" spans="1:7">
      <c r="A76" s="9" t="s">
        <v>119</v>
      </c>
      <c r="B76" s="10" t="s">
        <v>72</v>
      </c>
      <c r="C76" s="11" t="s">
        <v>43</v>
      </c>
      <c r="D76" s="13">
        <v>0.36</v>
      </c>
      <c r="E76" s="12">
        <v>591.27</v>
      </c>
      <c r="F76" s="12">
        <v>212.86</v>
      </c>
      <c r="G76" s="14"/>
    </row>
    <row r="77" ht="19.4" customHeight="1" spans="1:7">
      <c r="A77" s="9" t="s">
        <v>120</v>
      </c>
      <c r="B77" s="10" t="s">
        <v>121</v>
      </c>
      <c r="C77" s="11" t="s">
        <v>43</v>
      </c>
      <c r="D77" s="13">
        <v>0.16</v>
      </c>
      <c r="E77" s="12">
        <v>787.42</v>
      </c>
      <c r="F77" s="12">
        <v>125.99</v>
      </c>
      <c r="G77" s="14"/>
    </row>
    <row r="78" ht="19.4" customHeight="1" spans="1:7">
      <c r="A78" s="9" t="s">
        <v>122</v>
      </c>
      <c r="B78" s="10" t="s">
        <v>123</v>
      </c>
      <c r="C78" s="11" t="s">
        <v>59</v>
      </c>
      <c r="D78" s="16">
        <v>6.6</v>
      </c>
      <c r="E78" s="12">
        <v>52.53</v>
      </c>
      <c r="F78" s="12">
        <v>346.7</v>
      </c>
      <c r="G78" s="14"/>
    </row>
    <row r="79" ht="19.4" customHeight="1" spans="1:7">
      <c r="A79" s="24">
        <v>6</v>
      </c>
      <c r="B79" s="10" t="s">
        <v>124</v>
      </c>
      <c r="C79" s="11"/>
      <c r="D79" s="12"/>
      <c r="E79" s="12"/>
      <c r="F79" s="13">
        <f>SUBTOTAL(9,F80:F95)</f>
        <v>7449.83</v>
      </c>
      <c r="G79" s="14"/>
    </row>
    <row r="80" ht="19.4" customHeight="1" spans="1:7">
      <c r="A80" s="9" t="s">
        <v>41</v>
      </c>
      <c r="B80" s="10" t="s">
        <v>125</v>
      </c>
      <c r="C80" s="11" t="s">
        <v>126</v>
      </c>
      <c r="D80" s="15">
        <v>2</v>
      </c>
      <c r="E80" s="12">
        <v>91.36</v>
      </c>
      <c r="F80" s="12">
        <v>182.72</v>
      </c>
      <c r="G80" s="14"/>
    </row>
    <row r="81" ht="19.4" customHeight="1" spans="1:7">
      <c r="A81" s="9" t="s">
        <v>44</v>
      </c>
      <c r="B81" s="10" t="s">
        <v>127</v>
      </c>
      <c r="C81" s="11" t="s">
        <v>76</v>
      </c>
      <c r="D81" s="15">
        <v>1</v>
      </c>
      <c r="E81" s="12">
        <v>28.61</v>
      </c>
      <c r="F81" s="12">
        <v>28.61</v>
      </c>
      <c r="G81" s="14"/>
    </row>
    <row r="82" ht="19.4" customHeight="1" spans="1:7">
      <c r="A82" s="9" t="s">
        <v>46</v>
      </c>
      <c r="B82" s="10" t="s">
        <v>128</v>
      </c>
      <c r="C82" s="11" t="s">
        <v>76</v>
      </c>
      <c r="D82" s="15">
        <v>2</v>
      </c>
      <c r="E82" s="12">
        <v>35.24</v>
      </c>
      <c r="F82" s="12">
        <v>70.48</v>
      </c>
      <c r="G82" s="14"/>
    </row>
    <row r="83" ht="19.4" customHeight="1" spans="1:7">
      <c r="A83" s="9" t="s">
        <v>49</v>
      </c>
      <c r="B83" s="10" t="s">
        <v>129</v>
      </c>
      <c r="C83" s="11" t="s">
        <v>59</v>
      </c>
      <c r="D83" s="15">
        <v>15</v>
      </c>
      <c r="E83" s="12">
        <v>146.48</v>
      </c>
      <c r="F83" s="12">
        <v>2197.2</v>
      </c>
      <c r="G83" s="14"/>
    </row>
    <row r="84" ht="19.4" customHeight="1" spans="1:7">
      <c r="A84" s="9" t="s">
        <v>51</v>
      </c>
      <c r="B84" s="10" t="s">
        <v>130</v>
      </c>
      <c r="C84" s="11" t="s">
        <v>59</v>
      </c>
      <c r="D84" s="15">
        <v>25</v>
      </c>
      <c r="E84" s="12">
        <v>3.83</v>
      </c>
      <c r="F84" s="12">
        <v>95.75</v>
      </c>
      <c r="G84" s="14"/>
    </row>
    <row r="85" ht="19.4" customHeight="1" spans="1:7">
      <c r="A85" s="9" t="s">
        <v>53</v>
      </c>
      <c r="B85" s="10" t="s">
        <v>131</v>
      </c>
      <c r="C85" s="11" t="s">
        <v>59</v>
      </c>
      <c r="D85" s="15">
        <v>18</v>
      </c>
      <c r="E85" s="12">
        <v>4.8</v>
      </c>
      <c r="F85" s="12">
        <v>86.4</v>
      </c>
      <c r="G85" s="14"/>
    </row>
    <row r="86" ht="19.4" customHeight="1" spans="1:7">
      <c r="A86" s="9" t="s">
        <v>55</v>
      </c>
      <c r="B86" s="10" t="s">
        <v>132</v>
      </c>
      <c r="C86" s="11" t="s">
        <v>59</v>
      </c>
      <c r="D86" s="15">
        <v>10</v>
      </c>
      <c r="E86" s="12">
        <v>7.88</v>
      </c>
      <c r="F86" s="12">
        <v>78.8</v>
      </c>
      <c r="G86" s="14"/>
    </row>
    <row r="87" ht="19.4" customHeight="1" spans="1:7">
      <c r="A87" s="9" t="s">
        <v>57</v>
      </c>
      <c r="B87" s="10" t="s">
        <v>133</v>
      </c>
      <c r="C87" s="11" t="s">
        <v>59</v>
      </c>
      <c r="D87" s="15">
        <v>10</v>
      </c>
      <c r="E87" s="12">
        <v>62.66</v>
      </c>
      <c r="F87" s="12">
        <v>626.6</v>
      </c>
      <c r="G87" s="14"/>
    </row>
    <row r="88" ht="19.4" customHeight="1" spans="1:7">
      <c r="A88" s="9" t="s">
        <v>86</v>
      </c>
      <c r="B88" s="10" t="s">
        <v>134</v>
      </c>
      <c r="C88" s="11" t="s">
        <v>59</v>
      </c>
      <c r="D88" s="15">
        <v>40</v>
      </c>
      <c r="E88" s="12">
        <v>15.52</v>
      </c>
      <c r="F88" s="12">
        <v>620.8</v>
      </c>
      <c r="G88" s="14"/>
    </row>
    <row r="89" ht="19.4" customHeight="1" spans="1:7">
      <c r="A89" s="9" t="s">
        <v>88</v>
      </c>
      <c r="B89" s="10" t="s">
        <v>135</v>
      </c>
      <c r="C89" s="11" t="s">
        <v>59</v>
      </c>
      <c r="D89" s="15">
        <v>15</v>
      </c>
      <c r="E89" s="12">
        <v>81.5</v>
      </c>
      <c r="F89" s="12">
        <v>1222.5</v>
      </c>
      <c r="G89" s="14"/>
    </row>
    <row r="90" ht="19.4" customHeight="1" spans="1:7">
      <c r="A90" s="9" t="s">
        <v>91</v>
      </c>
      <c r="B90" s="10" t="s">
        <v>136</v>
      </c>
      <c r="C90" s="11" t="s">
        <v>59</v>
      </c>
      <c r="D90" s="15">
        <v>5</v>
      </c>
      <c r="E90" s="12">
        <v>24.78</v>
      </c>
      <c r="F90" s="12">
        <v>123.9</v>
      </c>
      <c r="G90" s="14"/>
    </row>
    <row r="91" ht="19.4" customHeight="1" spans="1:7">
      <c r="A91" s="9" t="s">
        <v>93</v>
      </c>
      <c r="B91" s="10" t="s">
        <v>137</v>
      </c>
      <c r="C91" s="11" t="s">
        <v>59</v>
      </c>
      <c r="D91" s="15">
        <v>20</v>
      </c>
      <c r="E91" s="12">
        <v>45.47</v>
      </c>
      <c r="F91" s="12">
        <v>909.4</v>
      </c>
      <c r="G91" s="14"/>
    </row>
    <row r="92" ht="19.4" customHeight="1" spans="1:7">
      <c r="A92" s="9" t="s">
        <v>95</v>
      </c>
      <c r="B92" s="10" t="s">
        <v>138</v>
      </c>
      <c r="C92" s="11" t="s">
        <v>76</v>
      </c>
      <c r="D92" s="15">
        <v>2</v>
      </c>
      <c r="E92" s="12">
        <v>53.51</v>
      </c>
      <c r="F92" s="12">
        <v>107.02</v>
      </c>
      <c r="G92" s="14"/>
    </row>
    <row r="93" ht="19.4" customHeight="1" spans="1:7">
      <c r="A93" s="9" t="s">
        <v>97</v>
      </c>
      <c r="B93" s="10" t="s">
        <v>139</v>
      </c>
      <c r="C93" s="11" t="s">
        <v>59</v>
      </c>
      <c r="D93" s="15">
        <v>32</v>
      </c>
      <c r="E93" s="12">
        <v>27.25</v>
      </c>
      <c r="F93" s="12">
        <v>872</v>
      </c>
      <c r="G93" s="14"/>
    </row>
    <row r="94" ht="19.4" customHeight="1" spans="1:7">
      <c r="A94" s="9" t="s">
        <v>99</v>
      </c>
      <c r="B94" s="10" t="s">
        <v>140</v>
      </c>
      <c r="C94" s="11" t="s">
        <v>68</v>
      </c>
      <c r="D94" s="15">
        <v>1</v>
      </c>
      <c r="E94" s="12">
        <v>49.75</v>
      </c>
      <c r="F94" s="12">
        <v>49.75</v>
      </c>
      <c r="G94" s="14"/>
    </row>
    <row r="95" ht="19.4" customHeight="1" spans="1:7">
      <c r="A95" s="9" t="s">
        <v>101</v>
      </c>
      <c r="B95" s="10" t="s">
        <v>141</v>
      </c>
      <c r="C95" s="11" t="s">
        <v>142</v>
      </c>
      <c r="D95" s="15">
        <v>2</v>
      </c>
      <c r="E95" s="12">
        <v>88.95</v>
      </c>
      <c r="F95" s="12">
        <v>177.9</v>
      </c>
      <c r="G95" s="14"/>
    </row>
    <row r="96" ht="19.4" customHeight="1" spans="1:7">
      <c r="A96" s="24">
        <v>7</v>
      </c>
      <c r="B96" s="10" t="s">
        <v>143</v>
      </c>
      <c r="C96" s="11"/>
      <c r="D96" s="12"/>
      <c r="E96" s="12"/>
      <c r="F96" s="13">
        <f>F97+F104+F105+F106+F107+F108+F109+F110+F111+F112</f>
        <v>20010.83</v>
      </c>
      <c r="G96" s="14"/>
    </row>
    <row r="97" ht="80.75" customHeight="1" spans="1:7">
      <c r="A97" s="17" t="s">
        <v>41</v>
      </c>
      <c r="B97" s="18" t="s">
        <v>62</v>
      </c>
      <c r="C97" s="19" t="s">
        <v>43</v>
      </c>
      <c r="D97" s="27">
        <v>25</v>
      </c>
      <c r="E97" s="20">
        <v>21.6</v>
      </c>
      <c r="F97" s="20">
        <v>540</v>
      </c>
      <c r="G97" s="21"/>
    </row>
    <row r="98" ht="14.2" customHeight="1" spans="1:7">
      <c r="A98" s="22"/>
      <c r="B98" s="2"/>
      <c r="C98" s="3"/>
      <c r="D98" s="4"/>
      <c r="E98" s="4"/>
      <c r="F98" s="4"/>
      <c r="G98" s="2"/>
    </row>
    <row r="99" ht="14.2" customHeight="1" spans="1:7">
      <c r="A99" s="3"/>
      <c r="B99" s="2"/>
      <c r="C99" s="3"/>
      <c r="D99" s="4"/>
      <c r="E99" s="4"/>
      <c r="F99" s="4"/>
      <c r="G99" s="2"/>
    </row>
    <row r="100" ht="14.4" customHeight="1" spans="1:7">
      <c r="A100" s="1" t="s">
        <v>32</v>
      </c>
      <c r="B100" s="2"/>
      <c r="C100" s="3"/>
      <c r="D100" s="4"/>
      <c r="E100" s="4"/>
      <c r="F100" s="4"/>
      <c r="G100" s="2"/>
    </row>
    <row r="101" ht="31.25" customHeight="1" spans="1:7">
      <c r="A101" s="5" t="s">
        <v>33</v>
      </c>
      <c r="B101" s="2"/>
      <c r="C101" s="3"/>
      <c r="D101" s="4"/>
      <c r="E101" s="4"/>
      <c r="F101" s="4"/>
      <c r="G101" s="2"/>
    </row>
    <row r="102" ht="14.4" customHeight="1" spans="1:7">
      <c r="A102" s="2"/>
      <c r="B102" s="2"/>
      <c r="C102" s="3"/>
      <c r="D102" s="4"/>
      <c r="E102" s="4"/>
      <c r="F102" s="4"/>
      <c r="G102" s="2"/>
    </row>
    <row r="103" ht="29.5" customHeight="1" spans="1:7">
      <c r="A103" s="6" t="s">
        <v>3</v>
      </c>
      <c r="B103" s="7" t="s">
        <v>4</v>
      </c>
      <c r="C103" s="7" t="s">
        <v>34</v>
      </c>
      <c r="D103" s="7" t="s">
        <v>35</v>
      </c>
      <c r="E103" s="7" t="s">
        <v>36</v>
      </c>
      <c r="F103" s="7" t="s">
        <v>37</v>
      </c>
      <c r="G103" s="8" t="s">
        <v>38</v>
      </c>
    </row>
    <row r="104" ht="19.4" customHeight="1" spans="1:7">
      <c r="A104" s="9" t="s">
        <v>44</v>
      </c>
      <c r="B104" s="10" t="s">
        <v>144</v>
      </c>
      <c r="C104" s="11" t="s">
        <v>43</v>
      </c>
      <c r="D104" s="16">
        <v>1.2</v>
      </c>
      <c r="E104" s="12">
        <v>489.89</v>
      </c>
      <c r="F104" s="12">
        <v>587.87</v>
      </c>
      <c r="G104" s="14"/>
    </row>
    <row r="105" ht="19.4" customHeight="1" spans="1:7">
      <c r="A105" s="9" t="s">
        <v>46</v>
      </c>
      <c r="B105" s="10" t="s">
        <v>145</v>
      </c>
      <c r="C105" s="11" t="s">
        <v>43</v>
      </c>
      <c r="D105" s="13">
        <v>2.34</v>
      </c>
      <c r="E105" s="12">
        <v>519.26</v>
      </c>
      <c r="F105" s="12">
        <v>1215.07</v>
      </c>
      <c r="G105" s="14"/>
    </row>
    <row r="106" ht="19.4" customHeight="1" spans="1:7">
      <c r="A106" s="9" t="s">
        <v>49</v>
      </c>
      <c r="B106" s="10" t="s">
        <v>89</v>
      </c>
      <c r="C106" s="11" t="s">
        <v>90</v>
      </c>
      <c r="D106" s="13">
        <v>0.12</v>
      </c>
      <c r="E106" s="12">
        <v>5061.44</v>
      </c>
      <c r="F106" s="12">
        <v>607.37</v>
      </c>
      <c r="G106" s="14"/>
    </row>
    <row r="107" ht="19.4" customHeight="1" spans="1:7">
      <c r="A107" s="9" t="s">
        <v>51</v>
      </c>
      <c r="B107" s="10" t="s">
        <v>146</v>
      </c>
      <c r="C107" s="11" t="s">
        <v>43</v>
      </c>
      <c r="D107" s="13">
        <v>6.84</v>
      </c>
      <c r="E107" s="12">
        <v>621.32</v>
      </c>
      <c r="F107" s="12">
        <v>4249.83</v>
      </c>
      <c r="G107" s="14"/>
    </row>
    <row r="108" ht="19.4" customHeight="1" spans="1:7">
      <c r="A108" s="9" t="s">
        <v>53</v>
      </c>
      <c r="B108" s="10" t="s">
        <v>147</v>
      </c>
      <c r="C108" s="11" t="s">
        <v>43</v>
      </c>
      <c r="D108" s="13">
        <v>1.28</v>
      </c>
      <c r="E108" s="12">
        <v>346.64</v>
      </c>
      <c r="F108" s="12">
        <v>443.7</v>
      </c>
      <c r="G108" s="14"/>
    </row>
    <row r="109" ht="19.4" customHeight="1" spans="1:7">
      <c r="A109" s="9" t="s">
        <v>55</v>
      </c>
      <c r="B109" s="10" t="s">
        <v>148</v>
      </c>
      <c r="C109" s="11" t="s">
        <v>43</v>
      </c>
      <c r="D109" s="16">
        <v>2.4</v>
      </c>
      <c r="E109" s="12">
        <v>621.32</v>
      </c>
      <c r="F109" s="12">
        <v>1491.17</v>
      </c>
      <c r="G109" s="14"/>
    </row>
    <row r="110" ht="19.4" customHeight="1" spans="1:7">
      <c r="A110" s="9" t="s">
        <v>57</v>
      </c>
      <c r="B110" s="10" t="s">
        <v>149</v>
      </c>
      <c r="C110" s="11" t="s">
        <v>150</v>
      </c>
      <c r="D110" s="15">
        <v>1</v>
      </c>
      <c r="E110" s="12">
        <v>2199.06</v>
      </c>
      <c r="F110" s="12">
        <v>2199.06</v>
      </c>
      <c r="G110" s="14"/>
    </row>
    <row r="111" ht="24.75" customHeight="1" spans="1:7">
      <c r="A111" s="9" t="s">
        <v>86</v>
      </c>
      <c r="B111" s="10" t="s">
        <v>151</v>
      </c>
      <c r="C111" s="11" t="s">
        <v>150</v>
      </c>
      <c r="D111" s="15">
        <v>1</v>
      </c>
      <c r="E111" s="12">
        <v>4290.08</v>
      </c>
      <c r="F111" s="12">
        <v>4290.08</v>
      </c>
      <c r="G111" s="14"/>
    </row>
    <row r="112" ht="19.4" customHeight="1" spans="1:7">
      <c r="A112" s="9" t="s">
        <v>88</v>
      </c>
      <c r="B112" s="10" t="s">
        <v>152</v>
      </c>
      <c r="C112" s="11" t="s">
        <v>59</v>
      </c>
      <c r="D112" s="15">
        <v>17</v>
      </c>
      <c r="E112" s="12">
        <v>258.04</v>
      </c>
      <c r="F112" s="12">
        <v>4386.68</v>
      </c>
      <c r="G112" s="14"/>
    </row>
    <row r="113" ht="19.4" customHeight="1" spans="1:7">
      <c r="A113" s="9"/>
      <c r="B113" s="10" t="s">
        <v>12</v>
      </c>
      <c r="C113" s="11"/>
      <c r="D113" s="12"/>
      <c r="E113" s="12"/>
      <c r="F113" s="13">
        <f>F114</f>
        <v>140548.52</v>
      </c>
      <c r="G113" s="14"/>
    </row>
    <row r="114" ht="19.4" customHeight="1" spans="1:7">
      <c r="A114" s="9" t="s">
        <v>19</v>
      </c>
      <c r="B114" s="10" t="s">
        <v>39</v>
      </c>
      <c r="C114" s="11"/>
      <c r="D114" s="12"/>
      <c r="E114" s="12"/>
      <c r="F114" s="13">
        <f>F115+F124+F138+F146+F153+F186</f>
        <v>140548.52</v>
      </c>
      <c r="G114" s="14"/>
    </row>
    <row r="115" ht="19.4" customHeight="1" spans="1:7">
      <c r="A115" s="24">
        <v>1</v>
      </c>
      <c r="B115" s="10" t="s">
        <v>40</v>
      </c>
      <c r="C115" s="11"/>
      <c r="D115" s="12"/>
      <c r="E115" s="12"/>
      <c r="F115" s="13">
        <f>SUBTOTAL(9,F116:F123)</f>
        <v>47651.09</v>
      </c>
      <c r="G115" s="14"/>
    </row>
    <row r="116" ht="91.95" customHeight="1" spans="1:7">
      <c r="A116" s="9" t="s">
        <v>41</v>
      </c>
      <c r="B116" s="10" t="s">
        <v>42</v>
      </c>
      <c r="C116" s="11" t="s">
        <v>43</v>
      </c>
      <c r="D116" s="13">
        <v>1142.12</v>
      </c>
      <c r="E116" s="12">
        <v>21.6</v>
      </c>
      <c r="F116" s="12">
        <v>24669.79</v>
      </c>
      <c r="G116" s="14"/>
    </row>
    <row r="117" ht="24.75" customHeight="1" spans="1:7">
      <c r="A117" s="9" t="s">
        <v>44</v>
      </c>
      <c r="B117" s="10" t="s">
        <v>45</v>
      </c>
      <c r="C117" s="11" t="s">
        <v>43</v>
      </c>
      <c r="D117" s="15">
        <v>4</v>
      </c>
      <c r="E117" s="12">
        <v>79.62</v>
      </c>
      <c r="F117" s="12">
        <v>318.48</v>
      </c>
      <c r="G117" s="14"/>
    </row>
    <row r="118" ht="19.4" customHeight="1" spans="1:7">
      <c r="A118" s="9" t="s">
        <v>46</v>
      </c>
      <c r="B118" s="10" t="s">
        <v>47</v>
      </c>
      <c r="C118" s="11" t="s">
        <v>48</v>
      </c>
      <c r="D118" s="15">
        <v>20</v>
      </c>
      <c r="E118" s="12">
        <v>110</v>
      </c>
      <c r="F118" s="12">
        <v>2200</v>
      </c>
      <c r="G118" s="14"/>
    </row>
    <row r="119" ht="19.4" customHeight="1" spans="1:7">
      <c r="A119" s="9" t="s">
        <v>49</v>
      </c>
      <c r="B119" s="10" t="s">
        <v>50</v>
      </c>
      <c r="C119" s="11" t="s">
        <v>48</v>
      </c>
      <c r="D119" s="15">
        <v>200</v>
      </c>
      <c r="E119" s="12">
        <v>25.15</v>
      </c>
      <c r="F119" s="12">
        <v>5030</v>
      </c>
      <c r="G119" s="14"/>
    </row>
    <row r="120" ht="35.95" customHeight="1" spans="1:7">
      <c r="A120" s="9" t="s">
        <v>51</v>
      </c>
      <c r="B120" s="10" t="s">
        <v>153</v>
      </c>
      <c r="C120" s="11" t="s">
        <v>43</v>
      </c>
      <c r="D120" s="15">
        <v>28</v>
      </c>
      <c r="E120" s="12">
        <v>79.63</v>
      </c>
      <c r="F120" s="12">
        <v>2229.64</v>
      </c>
      <c r="G120" s="14"/>
    </row>
    <row r="121" ht="19.4" customHeight="1" spans="1:7">
      <c r="A121" s="9" t="s">
        <v>53</v>
      </c>
      <c r="B121" s="10" t="s">
        <v>54</v>
      </c>
      <c r="C121" s="11" t="s">
        <v>48</v>
      </c>
      <c r="D121" s="15">
        <v>28</v>
      </c>
      <c r="E121" s="12">
        <v>53.91</v>
      </c>
      <c r="F121" s="12">
        <v>1509.48</v>
      </c>
      <c r="G121" s="14"/>
    </row>
    <row r="122" ht="19.4" customHeight="1" spans="1:7">
      <c r="A122" s="9" t="s">
        <v>55</v>
      </c>
      <c r="B122" s="10" t="s">
        <v>56</v>
      </c>
      <c r="C122" s="11" t="s">
        <v>48</v>
      </c>
      <c r="D122" s="15">
        <v>28</v>
      </c>
      <c r="E122" s="12">
        <v>25.15</v>
      </c>
      <c r="F122" s="12">
        <v>704.2</v>
      </c>
      <c r="G122" s="14"/>
    </row>
    <row r="123" ht="19.4" customHeight="1" spans="1:7">
      <c r="A123" s="9" t="s">
        <v>57</v>
      </c>
      <c r="B123" s="10" t="s">
        <v>58</v>
      </c>
      <c r="C123" s="11" t="s">
        <v>59</v>
      </c>
      <c r="D123" s="15">
        <v>50</v>
      </c>
      <c r="E123" s="12">
        <v>219.79</v>
      </c>
      <c r="F123" s="12">
        <v>10989.5</v>
      </c>
      <c r="G123" s="14"/>
    </row>
    <row r="124" ht="19.4" customHeight="1" spans="1:7">
      <c r="A124" s="24">
        <v>2</v>
      </c>
      <c r="B124" s="10" t="s">
        <v>60</v>
      </c>
      <c r="C124" s="11" t="s">
        <v>61</v>
      </c>
      <c r="D124" s="15">
        <v>2</v>
      </c>
      <c r="E124" s="13">
        <f>F124/D124</f>
        <v>1240.66</v>
      </c>
      <c r="F124" s="13">
        <f>F125+F126+F127+F128+F129+F136+F137</f>
        <v>2481.32</v>
      </c>
      <c r="G124" s="14"/>
    </row>
    <row r="125" ht="80.75" customHeight="1" spans="1:7">
      <c r="A125" s="9" t="s">
        <v>41</v>
      </c>
      <c r="B125" s="10" t="s">
        <v>62</v>
      </c>
      <c r="C125" s="11" t="s">
        <v>43</v>
      </c>
      <c r="D125" s="16">
        <v>7.4</v>
      </c>
      <c r="E125" s="12">
        <v>21.6</v>
      </c>
      <c r="F125" s="12">
        <v>159.84</v>
      </c>
      <c r="G125" s="14"/>
    </row>
    <row r="126" ht="19.4" customHeight="1" spans="1:7">
      <c r="A126" s="9" t="s">
        <v>44</v>
      </c>
      <c r="B126" s="10" t="s">
        <v>63</v>
      </c>
      <c r="C126" s="11" t="s">
        <v>43</v>
      </c>
      <c r="D126" s="13">
        <v>0.03</v>
      </c>
      <c r="E126" s="12">
        <v>627.12</v>
      </c>
      <c r="F126" s="12">
        <v>18.81</v>
      </c>
      <c r="G126" s="14"/>
    </row>
    <row r="127" ht="19.4" customHeight="1" spans="1:7">
      <c r="A127" s="9" t="s">
        <v>46</v>
      </c>
      <c r="B127" s="10" t="s">
        <v>64</v>
      </c>
      <c r="C127" s="11" t="s">
        <v>43</v>
      </c>
      <c r="D127" s="13">
        <v>0.16</v>
      </c>
      <c r="E127" s="12">
        <v>791.87</v>
      </c>
      <c r="F127" s="12">
        <v>126.7</v>
      </c>
      <c r="G127" s="14"/>
    </row>
    <row r="128" ht="19.4" customHeight="1" spans="1:7">
      <c r="A128" s="9" t="s">
        <v>49</v>
      </c>
      <c r="B128" s="10" t="s">
        <v>65</v>
      </c>
      <c r="C128" s="11" t="s">
        <v>43</v>
      </c>
      <c r="D128" s="13">
        <v>1.52</v>
      </c>
      <c r="E128" s="12">
        <v>429.95</v>
      </c>
      <c r="F128" s="12">
        <v>653.52</v>
      </c>
      <c r="G128" s="14"/>
    </row>
    <row r="129" ht="19.4" customHeight="1" spans="1:7">
      <c r="A129" s="17" t="s">
        <v>51</v>
      </c>
      <c r="B129" s="18" t="s">
        <v>66</v>
      </c>
      <c r="C129" s="19" t="s">
        <v>43</v>
      </c>
      <c r="D129" s="28">
        <v>0.74</v>
      </c>
      <c r="E129" s="20">
        <v>511.28</v>
      </c>
      <c r="F129" s="20">
        <v>378.35</v>
      </c>
      <c r="G129" s="21"/>
    </row>
    <row r="130" ht="15.3" customHeight="1" spans="1:7">
      <c r="A130" s="22"/>
      <c r="B130" s="2"/>
      <c r="C130" s="3"/>
      <c r="D130" s="4"/>
      <c r="E130" s="4"/>
      <c r="F130" s="4"/>
      <c r="G130" s="2"/>
    </row>
    <row r="131" ht="15.3" customHeight="1" spans="1:7">
      <c r="A131" s="3"/>
      <c r="B131" s="2"/>
      <c r="C131" s="3"/>
      <c r="D131" s="4"/>
      <c r="E131" s="4"/>
      <c r="F131" s="4"/>
      <c r="G131" s="2"/>
    </row>
    <row r="132" ht="14.4" customHeight="1" spans="1:7">
      <c r="A132" s="1" t="s">
        <v>32</v>
      </c>
      <c r="B132" s="2"/>
      <c r="C132" s="3"/>
      <c r="D132" s="4"/>
      <c r="E132" s="4"/>
      <c r="F132" s="4"/>
      <c r="G132" s="2"/>
    </row>
    <row r="133" ht="31.25" customHeight="1" spans="1:7">
      <c r="A133" s="5" t="s">
        <v>33</v>
      </c>
      <c r="B133" s="2"/>
      <c r="C133" s="3"/>
      <c r="D133" s="4"/>
      <c r="E133" s="4"/>
      <c r="F133" s="4"/>
      <c r="G133" s="2"/>
    </row>
    <row r="134" ht="14.4" customHeight="1" spans="1:7">
      <c r="A134" s="2"/>
      <c r="B134" s="2"/>
      <c r="C134" s="3"/>
      <c r="D134" s="4"/>
      <c r="E134" s="4"/>
      <c r="F134" s="4"/>
      <c r="G134" s="2"/>
    </row>
    <row r="135" ht="29.5" customHeight="1" spans="1:7">
      <c r="A135" s="6" t="s">
        <v>3</v>
      </c>
      <c r="B135" s="7" t="s">
        <v>4</v>
      </c>
      <c r="C135" s="7" t="s">
        <v>34</v>
      </c>
      <c r="D135" s="7" t="s">
        <v>35</v>
      </c>
      <c r="E135" s="7" t="s">
        <v>36</v>
      </c>
      <c r="F135" s="7" t="s">
        <v>37</v>
      </c>
      <c r="G135" s="8" t="s">
        <v>38</v>
      </c>
    </row>
    <row r="136" ht="24.75" customHeight="1" spans="1:7">
      <c r="A136" s="9" t="s">
        <v>53</v>
      </c>
      <c r="B136" s="10" t="s">
        <v>67</v>
      </c>
      <c r="C136" s="11" t="s">
        <v>68</v>
      </c>
      <c r="D136" s="15">
        <v>2</v>
      </c>
      <c r="E136" s="12">
        <v>321.7</v>
      </c>
      <c r="F136" s="12">
        <v>643.4</v>
      </c>
      <c r="G136" s="14"/>
    </row>
    <row r="137" ht="19.4" customHeight="1" spans="1:7">
      <c r="A137" s="9" t="s">
        <v>55</v>
      </c>
      <c r="B137" s="10" t="s">
        <v>69</v>
      </c>
      <c r="C137" s="11" t="s">
        <v>48</v>
      </c>
      <c r="D137" s="13">
        <v>16.99</v>
      </c>
      <c r="E137" s="12">
        <v>29.47</v>
      </c>
      <c r="F137" s="12">
        <v>500.7</v>
      </c>
      <c r="G137" s="14"/>
    </row>
    <row r="138" ht="19.4" customHeight="1" spans="1:7">
      <c r="A138" s="24">
        <v>3</v>
      </c>
      <c r="B138" s="10" t="s">
        <v>70</v>
      </c>
      <c r="C138" s="11" t="s">
        <v>61</v>
      </c>
      <c r="D138" s="15">
        <v>3</v>
      </c>
      <c r="E138" s="13">
        <f>F138/D138</f>
        <v>1239.66333333333</v>
      </c>
      <c r="F138" s="13">
        <f>SUBTOTAL(9,F139:F145)</f>
        <v>3718.99</v>
      </c>
      <c r="G138" s="14"/>
    </row>
    <row r="139" ht="80.75" customHeight="1" spans="1:7">
      <c r="A139" s="9" t="s">
        <v>41</v>
      </c>
      <c r="B139" s="10" t="s">
        <v>62</v>
      </c>
      <c r="C139" s="11" t="s">
        <v>43</v>
      </c>
      <c r="D139" s="16">
        <v>11.1</v>
      </c>
      <c r="E139" s="12">
        <v>21.6</v>
      </c>
      <c r="F139" s="12">
        <v>239.76</v>
      </c>
      <c r="G139" s="14"/>
    </row>
    <row r="140" ht="19.4" customHeight="1" spans="1:7">
      <c r="A140" s="9" t="s">
        <v>44</v>
      </c>
      <c r="B140" s="10" t="s">
        <v>63</v>
      </c>
      <c r="C140" s="11" t="s">
        <v>43</v>
      </c>
      <c r="D140" s="13">
        <v>0.04</v>
      </c>
      <c r="E140" s="12">
        <v>627.12</v>
      </c>
      <c r="F140" s="12">
        <v>25.08</v>
      </c>
      <c r="G140" s="14"/>
    </row>
    <row r="141" ht="19.4" customHeight="1" spans="1:7">
      <c r="A141" s="9" t="s">
        <v>46</v>
      </c>
      <c r="B141" s="10" t="s">
        <v>64</v>
      </c>
      <c r="C141" s="11" t="s">
        <v>43</v>
      </c>
      <c r="D141" s="13">
        <v>0.24</v>
      </c>
      <c r="E141" s="12">
        <v>791.87</v>
      </c>
      <c r="F141" s="12">
        <v>190.05</v>
      </c>
      <c r="G141" s="14"/>
    </row>
    <row r="142" ht="19.4" customHeight="1" spans="1:7">
      <c r="A142" s="9" t="s">
        <v>49</v>
      </c>
      <c r="B142" s="10" t="s">
        <v>65</v>
      </c>
      <c r="C142" s="11" t="s">
        <v>43</v>
      </c>
      <c r="D142" s="13">
        <v>2.28</v>
      </c>
      <c r="E142" s="12">
        <v>429.95</v>
      </c>
      <c r="F142" s="12">
        <v>980.29</v>
      </c>
      <c r="G142" s="14"/>
    </row>
    <row r="143" ht="19.4" customHeight="1" spans="1:7">
      <c r="A143" s="9" t="s">
        <v>51</v>
      </c>
      <c r="B143" s="10" t="s">
        <v>66</v>
      </c>
      <c r="C143" s="11" t="s">
        <v>43</v>
      </c>
      <c r="D143" s="13">
        <v>1.11</v>
      </c>
      <c r="E143" s="12">
        <v>511.28</v>
      </c>
      <c r="F143" s="12">
        <v>567.52</v>
      </c>
      <c r="G143" s="14"/>
    </row>
    <row r="144" ht="24.75" customHeight="1" spans="1:7">
      <c r="A144" s="9" t="s">
        <v>53</v>
      </c>
      <c r="B144" s="10" t="s">
        <v>67</v>
      </c>
      <c r="C144" s="11" t="s">
        <v>68</v>
      </c>
      <c r="D144" s="15">
        <v>3</v>
      </c>
      <c r="E144" s="12">
        <v>321.7</v>
      </c>
      <c r="F144" s="12">
        <v>965.1</v>
      </c>
      <c r="G144" s="14"/>
    </row>
    <row r="145" ht="19.4" customHeight="1" spans="1:7">
      <c r="A145" s="9" t="s">
        <v>55</v>
      </c>
      <c r="B145" s="10" t="s">
        <v>69</v>
      </c>
      <c r="C145" s="11" t="s">
        <v>48</v>
      </c>
      <c r="D145" s="13">
        <v>25.49</v>
      </c>
      <c r="E145" s="12">
        <v>29.47</v>
      </c>
      <c r="F145" s="12">
        <v>751.19</v>
      </c>
      <c r="G145" s="14"/>
    </row>
    <row r="146" ht="19.4" customHeight="1" spans="1:7">
      <c r="A146" s="24">
        <v>4</v>
      </c>
      <c r="B146" s="10" t="s">
        <v>71</v>
      </c>
      <c r="C146" s="11" t="s">
        <v>61</v>
      </c>
      <c r="D146" s="15">
        <v>10</v>
      </c>
      <c r="E146" s="13">
        <f>F146/D146</f>
        <v>643.577</v>
      </c>
      <c r="F146" s="13">
        <f>SUBTOTAL(9,F147:F152)</f>
        <v>6435.77</v>
      </c>
      <c r="G146" s="14"/>
    </row>
    <row r="147" ht="80.75" customHeight="1" spans="1:7">
      <c r="A147" s="9" t="s">
        <v>41</v>
      </c>
      <c r="B147" s="10" t="s">
        <v>62</v>
      </c>
      <c r="C147" s="11" t="s">
        <v>43</v>
      </c>
      <c r="D147" s="13">
        <v>8.5</v>
      </c>
      <c r="E147" s="12">
        <v>21.6</v>
      </c>
      <c r="F147" s="12">
        <v>183.6</v>
      </c>
      <c r="G147" s="14"/>
    </row>
    <row r="148" ht="19.4" customHeight="1" spans="1:7">
      <c r="A148" s="9" t="s">
        <v>44</v>
      </c>
      <c r="B148" s="10" t="s">
        <v>72</v>
      </c>
      <c r="C148" s="11" t="s">
        <v>43</v>
      </c>
      <c r="D148" s="13">
        <v>1.79</v>
      </c>
      <c r="E148" s="12">
        <v>591.27</v>
      </c>
      <c r="F148" s="12">
        <v>1058.37</v>
      </c>
      <c r="G148" s="14"/>
    </row>
    <row r="149" ht="19.4" customHeight="1" spans="1:7">
      <c r="A149" s="9" t="s">
        <v>46</v>
      </c>
      <c r="B149" s="10" t="s">
        <v>73</v>
      </c>
      <c r="C149" s="11" t="s">
        <v>48</v>
      </c>
      <c r="D149" s="13">
        <v>6</v>
      </c>
      <c r="E149" s="12">
        <v>16.7</v>
      </c>
      <c r="F149" s="12">
        <v>100.2</v>
      </c>
      <c r="G149" s="14"/>
    </row>
    <row r="150" ht="19.4" customHeight="1" spans="1:7">
      <c r="A150" s="9" t="s">
        <v>49</v>
      </c>
      <c r="B150" s="10" t="s">
        <v>74</v>
      </c>
      <c r="C150" s="11" t="s">
        <v>59</v>
      </c>
      <c r="D150" s="13">
        <v>10</v>
      </c>
      <c r="E150" s="12">
        <v>47.51</v>
      </c>
      <c r="F150" s="12">
        <v>475.1</v>
      </c>
      <c r="G150" s="14"/>
    </row>
    <row r="151" ht="19.4" customHeight="1" spans="1:7">
      <c r="A151" s="9" t="s">
        <v>51</v>
      </c>
      <c r="B151" s="10" t="s">
        <v>75</v>
      </c>
      <c r="C151" s="11" t="s">
        <v>76</v>
      </c>
      <c r="D151" s="13">
        <v>10</v>
      </c>
      <c r="E151" s="12">
        <v>123.09</v>
      </c>
      <c r="F151" s="12">
        <v>1230.9</v>
      </c>
      <c r="G151" s="14"/>
    </row>
    <row r="152" ht="19.4" customHeight="1" spans="1:7">
      <c r="A152" s="9" t="s">
        <v>53</v>
      </c>
      <c r="B152" s="10" t="s">
        <v>77</v>
      </c>
      <c r="C152" s="11" t="s">
        <v>76</v>
      </c>
      <c r="D152" s="13">
        <v>10</v>
      </c>
      <c r="E152" s="12">
        <v>338.76</v>
      </c>
      <c r="F152" s="12">
        <v>3387.6</v>
      </c>
      <c r="G152" s="14"/>
    </row>
    <row r="153" ht="19.4" customHeight="1" spans="1:7">
      <c r="A153" s="24">
        <v>5</v>
      </c>
      <c r="B153" s="10" t="s">
        <v>78</v>
      </c>
      <c r="C153" s="11"/>
      <c r="D153" s="12"/>
      <c r="E153" s="12"/>
      <c r="F153" s="13">
        <f>SUBTOTAL(9,F154:F160)+SUBTOTAL(9,F166:F185)</f>
        <v>72811.52</v>
      </c>
      <c r="G153" s="14"/>
    </row>
    <row r="154" ht="80.75" customHeight="1" spans="1:7">
      <c r="A154" s="9" t="s">
        <v>41</v>
      </c>
      <c r="B154" s="10" t="s">
        <v>62</v>
      </c>
      <c r="C154" s="11" t="s">
        <v>43</v>
      </c>
      <c r="D154" s="13">
        <v>150.41</v>
      </c>
      <c r="E154" s="12">
        <v>21.6</v>
      </c>
      <c r="F154" s="12">
        <v>3248.86</v>
      </c>
      <c r="G154" s="14"/>
    </row>
    <row r="155" ht="19.4" customHeight="1" spans="1:7">
      <c r="A155" s="9" t="s">
        <v>44</v>
      </c>
      <c r="B155" s="10" t="s">
        <v>79</v>
      </c>
      <c r="C155" s="11" t="s">
        <v>43</v>
      </c>
      <c r="D155" s="13">
        <v>5.21</v>
      </c>
      <c r="E155" s="12">
        <v>434.5</v>
      </c>
      <c r="F155" s="12">
        <v>2263.75</v>
      </c>
      <c r="G155" s="14"/>
    </row>
    <row r="156" ht="19.4" customHeight="1" spans="1:7">
      <c r="A156" s="9" t="s">
        <v>46</v>
      </c>
      <c r="B156" s="10" t="s">
        <v>80</v>
      </c>
      <c r="C156" s="11" t="s">
        <v>43</v>
      </c>
      <c r="D156" s="13">
        <v>2.47</v>
      </c>
      <c r="E156" s="12">
        <v>472.82</v>
      </c>
      <c r="F156" s="12">
        <v>1167.87</v>
      </c>
      <c r="G156" s="14"/>
    </row>
    <row r="157" ht="19.4" customHeight="1" spans="1:7">
      <c r="A157" s="9" t="s">
        <v>49</v>
      </c>
      <c r="B157" s="10" t="s">
        <v>81</v>
      </c>
      <c r="C157" s="11" t="s">
        <v>43</v>
      </c>
      <c r="D157" s="13">
        <v>8.94</v>
      </c>
      <c r="E157" s="12">
        <v>535.43</v>
      </c>
      <c r="F157" s="12">
        <v>4786.74</v>
      </c>
      <c r="G157" s="14"/>
    </row>
    <row r="158" ht="19.4" customHeight="1" spans="1:7">
      <c r="A158" s="9" t="s">
        <v>51</v>
      </c>
      <c r="B158" s="10" t="s">
        <v>82</v>
      </c>
      <c r="C158" s="11" t="s">
        <v>43</v>
      </c>
      <c r="D158" s="13">
        <v>14.05</v>
      </c>
      <c r="E158" s="12">
        <v>643.55</v>
      </c>
      <c r="F158" s="12">
        <v>9041.88</v>
      </c>
      <c r="G158" s="14"/>
    </row>
    <row r="159" ht="19.4" customHeight="1" spans="1:7">
      <c r="A159" s="9" t="s">
        <v>53</v>
      </c>
      <c r="B159" s="10" t="s">
        <v>83</v>
      </c>
      <c r="C159" s="11" t="s">
        <v>43</v>
      </c>
      <c r="D159" s="13">
        <v>4.9</v>
      </c>
      <c r="E159" s="12">
        <v>997.4</v>
      </c>
      <c r="F159" s="12">
        <v>4887.26</v>
      </c>
      <c r="G159" s="14"/>
    </row>
    <row r="160" ht="19.4" customHeight="1" spans="1:7">
      <c r="A160" s="17" t="s">
        <v>55</v>
      </c>
      <c r="B160" s="18" t="s">
        <v>84</v>
      </c>
      <c r="C160" s="19" t="s">
        <v>43</v>
      </c>
      <c r="D160" s="28">
        <v>0.11</v>
      </c>
      <c r="E160" s="20">
        <v>800.55</v>
      </c>
      <c r="F160" s="20">
        <v>88.06</v>
      </c>
      <c r="G160" s="21"/>
    </row>
    <row r="161" ht="16.95" customHeight="1" spans="1:7">
      <c r="A161" s="22"/>
      <c r="B161" s="2"/>
      <c r="C161" s="3"/>
      <c r="D161" s="4"/>
      <c r="E161" s="4"/>
      <c r="F161" s="4"/>
      <c r="G161" s="2"/>
    </row>
    <row r="162" ht="14.4" customHeight="1" spans="1:7">
      <c r="A162" s="1" t="s">
        <v>32</v>
      </c>
      <c r="B162" s="2"/>
      <c r="C162" s="3"/>
      <c r="D162" s="4"/>
      <c r="E162" s="4"/>
      <c r="F162" s="4"/>
      <c r="G162" s="2"/>
    </row>
    <row r="163" ht="31.25" customHeight="1" spans="1:7">
      <c r="A163" s="5" t="s">
        <v>33</v>
      </c>
      <c r="B163" s="2"/>
      <c r="C163" s="3"/>
      <c r="D163" s="4"/>
      <c r="E163" s="4"/>
      <c r="F163" s="4"/>
      <c r="G163" s="2"/>
    </row>
    <row r="164" ht="14.4" customHeight="1" spans="1:7">
      <c r="A164" s="2"/>
      <c r="B164" s="2"/>
      <c r="C164" s="3"/>
      <c r="D164" s="4"/>
      <c r="E164" s="4"/>
      <c r="F164" s="4"/>
      <c r="G164" s="2"/>
    </row>
    <row r="165" ht="29.5" customHeight="1" spans="1:7">
      <c r="A165" s="6" t="s">
        <v>3</v>
      </c>
      <c r="B165" s="7" t="s">
        <v>4</v>
      </c>
      <c r="C165" s="7" t="s">
        <v>34</v>
      </c>
      <c r="D165" s="7" t="s">
        <v>35</v>
      </c>
      <c r="E165" s="7" t="s">
        <v>36</v>
      </c>
      <c r="F165" s="7" t="s">
        <v>37</v>
      </c>
      <c r="G165" s="8" t="s">
        <v>38</v>
      </c>
    </row>
    <row r="166" ht="19.4" customHeight="1" spans="1:7">
      <c r="A166" s="9" t="s">
        <v>57</v>
      </c>
      <c r="B166" s="10" t="s">
        <v>85</v>
      </c>
      <c r="C166" s="11" t="s">
        <v>43</v>
      </c>
      <c r="D166" s="15">
        <v>2</v>
      </c>
      <c r="E166" s="12">
        <v>693.89</v>
      </c>
      <c r="F166" s="12">
        <v>1387.78</v>
      </c>
      <c r="G166" s="14"/>
    </row>
    <row r="167" ht="19.4" customHeight="1" spans="1:7">
      <c r="A167" s="9" t="s">
        <v>86</v>
      </c>
      <c r="B167" s="10" t="s">
        <v>87</v>
      </c>
      <c r="C167" s="11" t="s">
        <v>43</v>
      </c>
      <c r="D167" s="13">
        <v>0.18</v>
      </c>
      <c r="E167" s="12">
        <v>800.55</v>
      </c>
      <c r="F167" s="12">
        <v>144.1</v>
      </c>
      <c r="G167" s="14"/>
    </row>
    <row r="168" ht="19.4" customHeight="1" spans="1:7">
      <c r="A168" s="9" t="s">
        <v>88</v>
      </c>
      <c r="B168" s="10" t="s">
        <v>89</v>
      </c>
      <c r="C168" s="11" t="s">
        <v>90</v>
      </c>
      <c r="D168" s="16">
        <v>4.8</v>
      </c>
      <c r="E168" s="12">
        <v>5061.44</v>
      </c>
      <c r="F168" s="12">
        <v>24294.91</v>
      </c>
      <c r="G168" s="14"/>
    </row>
    <row r="169" ht="19.4" customHeight="1" spans="1:7">
      <c r="A169" s="9" t="s">
        <v>91</v>
      </c>
      <c r="B169" s="10" t="s">
        <v>92</v>
      </c>
      <c r="C169" s="11" t="s">
        <v>48</v>
      </c>
      <c r="D169" s="13">
        <v>2.52</v>
      </c>
      <c r="E169" s="12">
        <v>635.35</v>
      </c>
      <c r="F169" s="12">
        <v>1601.08</v>
      </c>
      <c r="G169" s="14"/>
    </row>
    <row r="170" ht="19.4" customHeight="1" spans="1:7">
      <c r="A170" s="9" t="s">
        <v>93</v>
      </c>
      <c r="B170" s="10" t="s">
        <v>94</v>
      </c>
      <c r="C170" s="11" t="s">
        <v>48</v>
      </c>
      <c r="D170" s="13">
        <v>2.16</v>
      </c>
      <c r="E170" s="12">
        <v>280.04</v>
      </c>
      <c r="F170" s="12">
        <v>604.89</v>
      </c>
      <c r="G170" s="14"/>
    </row>
    <row r="171" ht="24.75" customHeight="1" spans="1:7">
      <c r="A171" s="9" t="s">
        <v>95</v>
      </c>
      <c r="B171" s="10" t="s">
        <v>96</v>
      </c>
      <c r="C171" s="11" t="s">
        <v>48</v>
      </c>
      <c r="D171" s="13">
        <v>66.52</v>
      </c>
      <c r="E171" s="12">
        <v>50.5</v>
      </c>
      <c r="F171" s="12">
        <v>3359.26</v>
      </c>
      <c r="G171" s="14"/>
    </row>
    <row r="172" ht="24.75" customHeight="1" spans="1:7">
      <c r="A172" s="9" t="s">
        <v>97</v>
      </c>
      <c r="B172" s="10" t="s">
        <v>98</v>
      </c>
      <c r="C172" s="11" t="s">
        <v>48</v>
      </c>
      <c r="D172" s="13">
        <v>26.06</v>
      </c>
      <c r="E172" s="12">
        <v>75.18</v>
      </c>
      <c r="F172" s="12">
        <v>1959.19</v>
      </c>
      <c r="G172" s="14"/>
    </row>
    <row r="173" ht="24.75" customHeight="1" spans="1:7">
      <c r="A173" s="9" t="s">
        <v>99</v>
      </c>
      <c r="B173" s="10" t="s">
        <v>100</v>
      </c>
      <c r="C173" s="11" t="s">
        <v>48</v>
      </c>
      <c r="D173" s="13">
        <v>17.5</v>
      </c>
      <c r="E173" s="12">
        <v>29.84</v>
      </c>
      <c r="F173" s="12">
        <v>522.2</v>
      </c>
      <c r="G173" s="14"/>
    </row>
    <row r="174" ht="24.75" customHeight="1" spans="1:7">
      <c r="A174" s="9" t="s">
        <v>101</v>
      </c>
      <c r="B174" s="10" t="s">
        <v>102</v>
      </c>
      <c r="C174" s="11" t="s">
        <v>48</v>
      </c>
      <c r="D174" s="13">
        <v>16.81</v>
      </c>
      <c r="E174" s="12">
        <v>66.91</v>
      </c>
      <c r="F174" s="12">
        <v>1124.76</v>
      </c>
      <c r="G174" s="14"/>
    </row>
    <row r="175" ht="19.4" customHeight="1" spans="1:7">
      <c r="A175" s="9" t="s">
        <v>103</v>
      </c>
      <c r="B175" s="10" t="s">
        <v>106</v>
      </c>
      <c r="C175" s="11" t="s">
        <v>90</v>
      </c>
      <c r="D175" s="13">
        <v>0.05</v>
      </c>
      <c r="E175" s="12">
        <v>10152.23</v>
      </c>
      <c r="F175" s="12">
        <v>507.61</v>
      </c>
      <c r="G175" s="14"/>
    </row>
    <row r="176" ht="19.4" customHeight="1" spans="1:7">
      <c r="A176" s="9" t="s">
        <v>105</v>
      </c>
      <c r="B176" s="10" t="s">
        <v>108</v>
      </c>
      <c r="C176" s="11" t="s">
        <v>59</v>
      </c>
      <c r="D176" s="16">
        <v>2.9</v>
      </c>
      <c r="E176" s="12">
        <v>258.04</v>
      </c>
      <c r="F176" s="12">
        <v>748.32</v>
      </c>
      <c r="G176" s="14"/>
    </row>
    <row r="177" ht="19.4" customHeight="1" spans="1:7">
      <c r="A177" s="9" t="s">
        <v>107</v>
      </c>
      <c r="B177" s="10" t="s">
        <v>104</v>
      </c>
      <c r="C177" s="11" t="s">
        <v>48</v>
      </c>
      <c r="D177" s="15">
        <v>18</v>
      </c>
      <c r="E177" s="12">
        <v>49.62</v>
      </c>
      <c r="F177" s="12">
        <v>893.16</v>
      </c>
      <c r="G177" s="14"/>
    </row>
    <row r="178" ht="19.4" customHeight="1" spans="1:7">
      <c r="A178" s="9" t="s">
        <v>109</v>
      </c>
      <c r="B178" s="10" t="s">
        <v>110</v>
      </c>
      <c r="C178" s="11" t="s">
        <v>48</v>
      </c>
      <c r="D178" s="13">
        <v>15.21</v>
      </c>
      <c r="E178" s="12">
        <v>24.97</v>
      </c>
      <c r="F178" s="12">
        <v>379.79</v>
      </c>
      <c r="G178" s="14"/>
    </row>
    <row r="179" ht="19.4" customHeight="1" spans="1:7">
      <c r="A179" s="9" t="s">
        <v>111</v>
      </c>
      <c r="B179" s="10" t="s">
        <v>112</v>
      </c>
      <c r="C179" s="11" t="s">
        <v>48</v>
      </c>
      <c r="D179" s="16">
        <v>18.5</v>
      </c>
      <c r="E179" s="12">
        <v>23.59</v>
      </c>
      <c r="F179" s="12">
        <v>436.42</v>
      </c>
      <c r="G179" s="14"/>
    </row>
    <row r="180" ht="19.4" customHeight="1" spans="1:7">
      <c r="A180" s="9" t="s">
        <v>113</v>
      </c>
      <c r="B180" s="10" t="s">
        <v>114</v>
      </c>
      <c r="C180" s="11" t="s">
        <v>43</v>
      </c>
      <c r="D180" s="13">
        <v>0.56</v>
      </c>
      <c r="E180" s="12">
        <v>509.16</v>
      </c>
      <c r="F180" s="12">
        <v>285.13</v>
      </c>
      <c r="G180" s="14"/>
    </row>
    <row r="181" ht="19.4" customHeight="1" spans="1:7">
      <c r="A181" s="9" t="s">
        <v>115</v>
      </c>
      <c r="B181" s="10" t="s">
        <v>116</v>
      </c>
      <c r="C181" s="11" t="s">
        <v>48</v>
      </c>
      <c r="D181" s="16">
        <v>18.5</v>
      </c>
      <c r="E181" s="12">
        <v>22.82</v>
      </c>
      <c r="F181" s="12">
        <v>422.17</v>
      </c>
      <c r="G181" s="14"/>
    </row>
    <row r="182" ht="19.4" customHeight="1" spans="1:7">
      <c r="A182" s="9" t="s">
        <v>117</v>
      </c>
      <c r="B182" s="10" t="s">
        <v>118</v>
      </c>
      <c r="C182" s="11" t="s">
        <v>43</v>
      </c>
      <c r="D182" s="13">
        <v>0.48</v>
      </c>
      <c r="E182" s="12">
        <v>484.43</v>
      </c>
      <c r="F182" s="12">
        <v>232.53</v>
      </c>
      <c r="G182" s="14"/>
    </row>
    <row r="183" ht="19.4" customHeight="1" spans="1:7">
      <c r="A183" s="9" t="s">
        <v>119</v>
      </c>
      <c r="B183" s="10" t="s">
        <v>72</v>
      </c>
      <c r="C183" s="11" t="s">
        <v>43</v>
      </c>
      <c r="D183" s="13">
        <v>0.36</v>
      </c>
      <c r="E183" s="12">
        <v>591.27</v>
      </c>
      <c r="F183" s="12">
        <v>212.86</v>
      </c>
      <c r="G183" s="14"/>
    </row>
    <row r="184" ht="19.4" customHeight="1" spans="1:7">
      <c r="A184" s="9" t="s">
        <v>120</v>
      </c>
      <c r="B184" s="10" t="s">
        <v>154</v>
      </c>
      <c r="C184" s="11" t="s">
        <v>90</v>
      </c>
      <c r="D184" s="13">
        <v>0.54</v>
      </c>
      <c r="E184" s="12">
        <v>14563.41</v>
      </c>
      <c r="F184" s="12">
        <v>7864.24</v>
      </c>
      <c r="G184" s="14"/>
    </row>
    <row r="185" ht="19.4" customHeight="1" spans="1:7">
      <c r="A185" s="9" t="s">
        <v>122</v>
      </c>
      <c r="B185" s="10" t="s">
        <v>123</v>
      </c>
      <c r="C185" s="11" t="s">
        <v>59</v>
      </c>
      <c r="D185" s="16">
        <v>6.6</v>
      </c>
      <c r="E185" s="12">
        <v>52.53</v>
      </c>
      <c r="F185" s="12">
        <v>346.7</v>
      </c>
      <c r="G185" s="14"/>
    </row>
    <row r="186" ht="19.4" customHeight="1" spans="1:7">
      <c r="A186" s="24">
        <v>6</v>
      </c>
      <c r="B186" s="10" t="s">
        <v>124</v>
      </c>
      <c r="C186" s="11"/>
      <c r="D186" s="12"/>
      <c r="E186" s="12"/>
      <c r="F186" s="13">
        <f>SUBTOTAL(9,F187:F198)+F205+F206+F207+F208</f>
        <v>7449.83</v>
      </c>
      <c r="G186" s="14"/>
    </row>
    <row r="187" ht="19.4" customHeight="1" spans="1:7">
      <c r="A187" s="9" t="s">
        <v>41</v>
      </c>
      <c r="B187" s="10" t="s">
        <v>125</v>
      </c>
      <c r="C187" s="11" t="s">
        <v>126</v>
      </c>
      <c r="D187" s="15">
        <v>2</v>
      </c>
      <c r="E187" s="12">
        <v>91.36</v>
      </c>
      <c r="F187" s="12">
        <v>182.72</v>
      </c>
      <c r="G187" s="14"/>
    </row>
    <row r="188" ht="19.4" customHeight="1" spans="1:7">
      <c r="A188" s="9" t="s">
        <v>44</v>
      </c>
      <c r="B188" s="10" t="s">
        <v>127</v>
      </c>
      <c r="C188" s="11" t="s">
        <v>76</v>
      </c>
      <c r="D188" s="15">
        <v>1</v>
      </c>
      <c r="E188" s="12">
        <v>28.61</v>
      </c>
      <c r="F188" s="12">
        <v>28.61</v>
      </c>
      <c r="G188" s="14"/>
    </row>
    <row r="189" ht="19.4" customHeight="1" spans="1:7">
      <c r="A189" s="9" t="s">
        <v>46</v>
      </c>
      <c r="B189" s="10" t="s">
        <v>128</v>
      </c>
      <c r="C189" s="11" t="s">
        <v>76</v>
      </c>
      <c r="D189" s="15">
        <v>2</v>
      </c>
      <c r="E189" s="12">
        <v>35.24</v>
      </c>
      <c r="F189" s="12">
        <v>70.48</v>
      </c>
      <c r="G189" s="14"/>
    </row>
    <row r="190" ht="19.4" customHeight="1" spans="1:7">
      <c r="A190" s="9" t="s">
        <v>49</v>
      </c>
      <c r="B190" s="10" t="s">
        <v>129</v>
      </c>
      <c r="C190" s="11" t="s">
        <v>59</v>
      </c>
      <c r="D190" s="15">
        <v>15</v>
      </c>
      <c r="E190" s="12">
        <v>146.48</v>
      </c>
      <c r="F190" s="12">
        <v>2197.2</v>
      </c>
      <c r="G190" s="14"/>
    </row>
    <row r="191" ht="19.4" customHeight="1" spans="1:7">
      <c r="A191" s="9" t="s">
        <v>51</v>
      </c>
      <c r="B191" s="10" t="s">
        <v>130</v>
      </c>
      <c r="C191" s="11" t="s">
        <v>59</v>
      </c>
      <c r="D191" s="15">
        <v>25</v>
      </c>
      <c r="E191" s="12">
        <v>3.83</v>
      </c>
      <c r="F191" s="12">
        <v>95.75</v>
      </c>
      <c r="G191" s="14"/>
    </row>
    <row r="192" ht="19.4" customHeight="1" spans="1:7">
      <c r="A192" s="9" t="s">
        <v>53</v>
      </c>
      <c r="B192" s="10" t="s">
        <v>131</v>
      </c>
      <c r="C192" s="11" t="s">
        <v>59</v>
      </c>
      <c r="D192" s="15">
        <v>18</v>
      </c>
      <c r="E192" s="12">
        <v>4.8</v>
      </c>
      <c r="F192" s="12">
        <v>86.4</v>
      </c>
      <c r="G192" s="14"/>
    </row>
    <row r="193" ht="19.4" customHeight="1" spans="1:7">
      <c r="A193" s="9" t="s">
        <v>55</v>
      </c>
      <c r="B193" s="10" t="s">
        <v>132</v>
      </c>
      <c r="C193" s="11" t="s">
        <v>59</v>
      </c>
      <c r="D193" s="15">
        <v>10</v>
      </c>
      <c r="E193" s="12">
        <v>7.88</v>
      </c>
      <c r="F193" s="12">
        <v>78.8</v>
      </c>
      <c r="G193" s="14"/>
    </row>
    <row r="194" ht="19.4" customHeight="1" spans="1:7">
      <c r="A194" s="9" t="s">
        <v>57</v>
      </c>
      <c r="B194" s="10" t="s">
        <v>133</v>
      </c>
      <c r="C194" s="11" t="s">
        <v>59</v>
      </c>
      <c r="D194" s="15">
        <v>10</v>
      </c>
      <c r="E194" s="12">
        <v>62.66</v>
      </c>
      <c r="F194" s="12">
        <v>626.6</v>
      </c>
      <c r="G194" s="14"/>
    </row>
    <row r="195" ht="19.4" customHeight="1" spans="1:7">
      <c r="A195" s="9" t="s">
        <v>86</v>
      </c>
      <c r="B195" s="10" t="s">
        <v>134</v>
      </c>
      <c r="C195" s="11" t="s">
        <v>59</v>
      </c>
      <c r="D195" s="15">
        <v>40</v>
      </c>
      <c r="E195" s="12">
        <v>15.52</v>
      </c>
      <c r="F195" s="12">
        <v>620.8</v>
      </c>
      <c r="G195" s="14"/>
    </row>
    <row r="196" ht="19.4" customHeight="1" spans="1:7">
      <c r="A196" s="9" t="s">
        <v>88</v>
      </c>
      <c r="B196" s="10" t="s">
        <v>135</v>
      </c>
      <c r="C196" s="11" t="s">
        <v>59</v>
      </c>
      <c r="D196" s="15">
        <v>15</v>
      </c>
      <c r="E196" s="12">
        <v>81.5</v>
      </c>
      <c r="F196" s="12">
        <v>1222.5</v>
      </c>
      <c r="G196" s="14"/>
    </row>
    <row r="197" ht="19.4" customHeight="1" spans="1:7">
      <c r="A197" s="9" t="s">
        <v>91</v>
      </c>
      <c r="B197" s="10" t="s">
        <v>136</v>
      </c>
      <c r="C197" s="11" t="s">
        <v>59</v>
      </c>
      <c r="D197" s="15">
        <v>5</v>
      </c>
      <c r="E197" s="12">
        <v>24.78</v>
      </c>
      <c r="F197" s="12">
        <v>123.9</v>
      </c>
      <c r="G197" s="14"/>
    </row>
    <row r="198" ht="19.4" customHeight="1" spans="1:7">
      <c r="A198" s="17" t="s">
        <v>93</v>
      </c>
      <c r="B198" s="18" t="s">
        <v>137</v>
      </c>
      <c r="C198" s="19" t="s">
        <v>59</v>
      </c>
      <c r="D198" s="27">
        <v>20</v>
      </c>
      <c r="E198" s="20">
        <v>45.47</v>
      </c>
      <c r="F198" s="20">
        <v>909.4</v>
      </c>
      <c r="G198" s="21"/>
    </row>
    <row r="199" ht="17.45" customHeight="1" spans="1:7">
      <c r="A199" s="22"/>
      <c r="B199" s="2"/>
      <c r="C199" s="3"/>
      <c r="D199" s="4"/>
      <c r="E199" s="4"/>
      <c r="F199" s="4"/>
      <c r="G199" s="2"/>
    </row>
    <row r="200" ht="17.45" customHeight="1" spans="1:7">
      <c r="A200" s="3"/>
      <c r="B200" s="2"/>
      <c r="C200" s="3"/>
      <c r="D200" s="4"/>
      <c r="E200" s="4"/>
      <c r="F200" s="4"/>
      <c r="G200" s="2"/>
    </row>
    <row r="201" ht="14.4" customHeight="1" spans="1:7">
      <c r="A201" s="1" t="s">
        <v>32</v>
      </c>
      <c r="B201" s="2"/>
      <c r="C201" s="3"/>
      <c r="D201" s="4"/>
      <c r="E201" s="4"/>
      <c r="F201" s="4"/>
      <c r="G201" s="2"/>
    </row>
    <row r="202" ht="31.25" customHeight="1" spans="1:7">
      <c r="A202" s="5" t="s">
        <v>33</v>
      </c>
      <c r="B202" s="2"/>
      <c r="C202" s="3"/>
      <c r="D202" s="4"/>
      <c r="E202" s="4"/>
      <c r="F202" s="4"/>
      <c r="G202" s="2"/>
    </row>
    <row r="203" ht="14.4" customHeight="1" spans="1:7">
      <c r="A203" s="2"/>
      <c r="B203" s="2"/>
      <c r="C203" s="3"/>
      <c r="D203" s="4"/>
      <c r="E203" s="4"/>
      <c r="F203" s="4"/>
      <c r="G203" s="2"/>
    </row>
    <row r="204" ht="29.5" customHeight="1" spans="1:7">
      <c r="A204" s="6" t="s">
        <v>3</v>
      </c>
      <c r="B204" s="7" t="s">
        <v>4</v>
      </c>
      <c r="C204" s="7" t="s">
        <v>34</v>
      </c>
      <c r="D204" s="7" t="s">
        <v>35</v>
      </c>
      <c r="E204" s="7" t="s">
        <v>36</v>
      </c>
      <c r="F204" s="7" t="s">
        <v>37</v>
      </c>
      <c r="G204" s="8" t="s">
        <v>38</v>
      </c>
    </row>
    <row r="205" ht="19.4" customHeight="1" spans="1:7">
      <c r="A205" s="9" t="s">
        <v>95</v>
      </c>
      <c r="B205" s="10" t="s">
        <v>138</v>
      </c>
      <c r="C205" s="11" t="s">
        <v>76</v>
      </c>
      <c r="D205" s="15">
        <v>2</v>
      </c>
      <c r="E205" s="12">
        <v>53.51</v>
      </c>
      <c r="F205" s="12">
        <v>107.02</v>
      </c>
      <c r="G205" s="14"/>
    </row>
    <row r="206" ht="19.4" customHeight="1" spans="1:7">
      <c r="A206" s="9" t="s">
        <v>97</v>
      </c>
      <c r="B206" s="10" t="s">
        <v>139</v>
      </c>
      <c r="C206" s="11" t="s">
        <v>59</v>
      </c>
      <c r="D206" s="15">
        <v>32</v>
      </c>
      <c r="E206" s="12">
        <v>27.25</v>
      </c>
      <c r="F206" s="12">
        <v>872</v>
      </c>
      <c r="G206" s="14"/>
    </row>
    <row r="207" ht="19.4" customHeight="1" spans="1:7">
      <c r="A207" s="9" t="s">
        <v>99</v>
      </c>
      <c r="B207" s="10" t="s">
        <v>140</v>
      </c>
      <c r="C207" s="11" t="s">
        <v>68</v>
      </c>
      <c r="D207" s="15">
        <v>1</v>
      </c>
      <c r="E207" s="12">
        <v>49.75</v>
      </c>
      <c r="F207" s="12">
        <v>49.75</v>
      </c>
      <c r="G207" s="14"/>
    </row>
    <row r="208" ht="19.4" customHeight="1" spans="1:7">
      <c r="A208" s="9" t="s">
        <v>101</v>
      </c>
      <c r="B208" s="10" t="s">
        <v>141</v>
      </c>
      <c r="C208" s="11" t="s">
        <v>142</v>
      </c>
      <c r="D208" s="15">
        <v>2</v>
      </c>
      <c r="E208" s="12">
        <v>88.95</v>
      </c>
      <c r="F208" s="12">
        <v>177.9</v>
      </c>
      <c r="G208" s="14"/>
    </row>
    <row r="209" ht="19.4" customHeight="1" spans="1:7">
      <c r="A209" s="9"/>
      <c r="B209" s="10"/>
      <c r="C209" s="11"/>
      <c r="D209" s="12"/>
      <c r="E209" s="12"/>
      <c r="F209" s="12"/>
      <c r="G209" s="14"/>
    </row>
    <row r="210" ht="19.4" customHeight="1" spans="1:7">
      <c r="A210" s="9"/>
      <c r="B210" s="10"/>
      <c r="C210" s="11"/>
      <c r="D210" s="12"/>
      <c r="E210" s="12"/>
      <c r="F210" s="12"/>
      <c r="G210" s="14"/>
    </row>
    <row r="211" ht="19.4" customHeight="1" spans="1:7">
      <c r="A211" s="9"/>
      <c r="B211" s="10"/>
      <c r="C211" s="11"/>
      <c r="D211" s="12"/>
      <c r="E211" s="12"/>
      <c r="F211" s="12"/>
      <c r="G211" s="14"/>
    </row>
    <row r="212" ht="19.4" customHeight="1" spans="1:7">
      <c r="A212" s="9"/>
      <c r="B212" s="10"/>
      <c r="C212" s="11"/>
      <c r="D212" s="12"/>
      <c r="E212" s="12"/>
      <c r="F212" s="12"/>
      <c r="G212" s="14"/>
    </row>
    <row r="213" ht="19.4" customHeight="1" spans="1:7">
      <c r="A213" s="9"/>
      <c r="B213" s="10"/>
      <c r="C213" s="11"/>
      <c r="D213" s="12"/>
      <c r="E213" s="12"/>
      <c r="F213" s="12"/>
      <c r="G213" s="14"/>
    </row>
    <row r="214" ht="19.4" customHeight="1" spans="1:7">
      <c r="A214" s="9"/>
      <c r="B214" s="10"/>
      <c r="C214" s="11"/>
      <c r="D214" s="12"/>
      <c r="E214" s="12"/>
      <c r="F214" s="12"/>
      <c r="G214" s="14"/>
    </row>
    <row r="215" ht="19.4" customHeight="1" spans="1:7">
      <c r="A215" s="9"/>
      <c r="B215" s="10"/>
      <c r="C215" s="11"/>
      <c r="D215" s="12"/>
      <c r="E215" s="12"/>
      <c r="F215" s="12"/>
      <c r="G215" s="14"/>
    </row>
    <row r="216" ht="19.4" customHeight="1" spans="1:7">
      <c r="A216" s="9"/>
      <c r="B216" s="10"/>
      <c r="C216" s="11"/>
      <c r="D216" s="12"/>
      <c r="E216" s="12"/>
      <c r="F216" s="12"/>
      <c r="G216" s="14"/>
    </row>
    <row r="217" ht="19.4" customHeight="1" spans="1:7">
      <c r="A217" s="9"/>
      <c r="B217" s="10"/>
      <c r="C217" s="11"/>
      <c r="D217" s="12"/>
      <c r="E217" s="12"/>
      <c r="F217" s="12"/>
      <c r="G217" s="14"/>
    </row>
    <row r="218" ht="19.4" customHeight="1" spans="1:7">
      <c r="A218" s="9"/>
      <c r="B218" s="10"/>
      <c r="C218" s="11"/>
      <c r="D218" s="12"/>
      <c r="E218" s="12"/>
      <c r="F218" s="12"/>
      <c r="G218" s="14"/>
    </row>
    <row r="219" ht="19.4" customHeight="1" spans="1:7">
      <c r="A219" s="9"/>
      <c r="B219" s="10"/>
      <c r="C219" s="11"/>
      <c r="D219" s="12"/>
      <c r="E219" s="12"/>
      <c r="F219" s="12"/>
      <c r="G219" s="14"/>
    </row>
    <row r="220" ht="19.4" customHeight="1" spans="1:7">
      <c r="A220" s="9"/>
      <c r="B220" s="10"/>
      <c r="C220" s="11"/>
      <c r="D220" s="12"/>
      <c r="E220" s="12"/>
      <c r="F220" s="12"/>
      <c r="G220" s="14"/>
    </row>
    <row r="221" ht="19.4" customHeight="1" spans="1:7">
      <c r="A221" s="9"/>
      <c r="B221" s="10"/>
      <c r="C221" s="11"/>
      <c r="D221" s="12"/>
      <c r="E221" s="12"/>
      <c r="F221" s="12"/>
      <c r="G221" s="14"/>
    </row>
    <row r="222" ht="19.4" customHeight="1" spans="1:7">
      <c r="A222" s="9"/>
      <c r="B222" s="10"/>
      <c r="C222" s="11"/>
      <c r="D222" s="12"/>
      <c r="E222" s="12"/>
      <c r="F222" s="12"/>
      <c r="G222" s="14"/>
    </row>
    <row r="223" ht="19.4" customHeight="1" spans="1:7">
      <c r="A223" s="9"/>
      <c r="B223" s="10"/>
      <c r="C223" s="11"/>
      <c r="D223" s="12"/>
      <c r="E223" s="12"/>
      <c r="F223" s="12"/>
      <c r="G223" s="14"/>
    </row>
    <row r="224" ht="19.4" customHeight="1" spans="1:7">
      <c r="A224" s="9"/>
      <c r="B224" s="10"/>
      <c r="C224" s="11"/>
      <c r="D224" s="12"/>
      <c r="E224" s="12"/>
      <c r="F224" s="12"/>
      <c r="G224" s="14"/>
    </row>
    <row r="225" ht="19.4" customHeight="1" spans="1:7">
      <c r="A225" s="9"/>
      <c r="B225" s="10"/>
      <c r="C225" s="11"/>
      <c r="D225" s="12"/>
      <c r="E225" s="12"/>
      <c r="F225" s="12"/>
      <c r="G225" s="14"/>
    </row>
    <row r="226" ht="19.4" customHeight="1" spans="1:7">
      <c r="A226" s="9"/>
      <c r="B226" s="10"/>
      <c r="C226" s="11"/>
      <c r="D226" s="12"/>
      <c r="E226" s="12"/>
      <c r="F226" s="12"/>
      <c r="G226" s="14"/>
    </row>
    <row r="227" ht="19.4" customHeight="1" spans="1:7">
      <c r="A227" s="9"/>
      <c r="B227" s="10"/>
      <c r="C227" s="11"/>
      <c r="D227" s="12"/>
      <c r="E227" s="12"/>
      <c r="F227" s="12"/>
      <c r="G227" s="14"/>
    </row>
    <row r="228" ht="19.4" customHeight="1" spans="1:7">
      <c r="A228" s="9"/>
      <c r="B228" s="10"/>
      <c r="C228" s="11"/>
      <c r="D228" s="12"/>
      <c r="E228" s="12"/>
      <c r="F228" s="12"/>
      <c r="G228" s="14"/>
    </row>
    <row r="229" ht="19.4" customHeight="1" spans="1:7">
      <c r="A229" s="9"/>
      <c r="B229" s="10"/>
      <c r="C229" s="11"/>
      <c r="D229" s="12"/>
      <c r="E229" s="12"/>
      <c r="F229" s="12"/>
      <c r="G229" s="14"/>
    </row>
    <row r="230" ht="19.4" customHeight="1" spans="1:7">
      <c r="A230" s="9"/>
      <c r="B230" s="10"/>
      <c r="C230" s="11"/>
      <c r="D230" s="12"/>
      <c r="E230" s="12"/>
      <c r="F230" s="12"/>
      <c r="G230" s="14"/>
    </row>
    <row r="231" ht="19.4" customHeight="1" spans="1:7">
      <c r="A231" s="9"/>
      <c r="B231" s="10"/>
      <c r="C231" s="11"/>
      <c r="D231" s="12"/>
      <c r="E231" s="12"/>
      <c r="F231" s="12"/>
      <c r="G231" s="14"/>
    </row>
    <row r="232" ht="19.4" customHeight="1" spans="1:7">
      <c r="A232" s="9"/>
      <c r="B232" s="10"/>
      <c r="C232" s="11"/>
      <c r="D232" s="12"/>
      <c r="E232" s="12"/>
      <c r="F232" s="12"/>
      <c r="G232" s="14"/>
    </row>
    <row r="233" ht="19.4" customHeight="1" spans="1:7">
      <c r="A233" s="9"/>
      <c r="B233" s="10"/>
      <c r="C233" s="11"/>
      <c r="D233" s="12"/>
      <c r="E233" s="12"/>
      <c r="F233" s="12"/>
      <c r="G233" s="14"/>
    </row>
    <row r="234" ht="19.4" customHeight="1" spans="1:7">
      <c r="A234" s="9"/>
      <c r="B234" s="10"/>
      <c r="C234" s="11"/>
      <c r="D234" s="12"/>
      <c r="E234" s="12"/>
      <c r="F234" s="12"/>
      <c r="G234" s="14"/>
    </row>
    <row r="235" ht="19.4" customHeight="1" spans="1:7">
      <c r="A235" s="9"/>
      <c r="B235" s="10"/>
      <c r="C235" s="11"/>
      <c r="D235" s="12"/>
      <c r="E235" s="12"/>
      <c r="F235" s="12"/>
      <c r="G235" s="14"/>
    </row>
    <row r="236" ht="19.4" customHeight="1" spans="1:7">
      <c r="A236" s="9"/>
      <c r="B236" s="10"/>
      <c r="C236" s="11"/>
      <c r="D236" s="12"/>
      <c r="E236" s="12"/>
      <c r="F236" s="12"/>
      <c r="G236" s="14"/>
    </row>
    <row r="237" ht="19.4" customHeight="1" spans="1:7">
      <c r="A237" s="9"/>
      <c r="B237" s="10"/>
      <c r="C237" s="11"/>
      <c r="D237" s="12"/>
      <c r="E237" s="12"/>
      <c r="F237" s="12"/>
      <c r="G237" s="14"/>
    </row>
    <row r="238" ht="19.4" customHeight="1" spans="1:7">
      <c r="A238" s="9"/>
      <c r="B238" s="10"/>
      <c r="C238" s="11"/>
      <c r="D238" s="12"/>
      <c r="E238" s="12"/>
      <c r="F238" s="12"/>
      <c r="G238" s="14"/>
    </row>
    <row r="239" ht="19.4" customHeight="1" spans="1:7">
      <c r="A239" s="17"/>
      <c r="B239" s="18"/>
      <c r="C239" s="19"/>
      <c r="D239" s="20"/>
      <c r="E239" s="20"/>
      <c r="F239" s="20"/>
      <c r="G239" s="21"/>
    </row>
    <row r="240" ht="17.65" customHeight="1" spans="1:7">
      <c r="A240" s="22"/>
      <c r="B240" s="2"/>
      <c r="C240" s="3"/>
      <c r="D240" s="4"/>
      <c r="E240" s="4"/>
      <c r="F240" s="4"/>
      <c r="G240" s="2"/>
    </row>
  </sheetData>
  <mergeCells count="21">
    <mergeCell ref="A2:G2"/>
    <mergeCell ref="A3:G3"/>
    <mergeCell ref="A29:G29"/>
    <mergeCell ref="A31:G31"/>
    <mergeCell ref="A32:G32"/>
    <mergeCell ref="A64:G64"/>
    <mergeCell ref="A65:G65"/>
    <mergeCell ref="A101:G101"/>
    <mergeCell ref="A102:G102"/>
    <mergeCell ref="A133:G133"/>
    <mergeCell ref="A134:G134"/>
    <mergeCell ref="A161:G161"/>
    <mergeCell ref="A163:G163"/>
    <mergeCell ref="A164:G164"/>
    <mergeCell ref="A202:G202"/>
    <mergeCell ref="A203:G203"/>
    <mergeCell ref="A240:G240"/>
    <mergeCell ref="A61:G62"/>
    <mergeCell ref="A98:G99"/>
    <mergeCell ref="A130:G131"/>
    <mergeCell ref="A199:G200"/>
  </mergeCells>
  <pageMargins left="0.68" right="0.29" top="0.29" bottom="0.29" header="0.3" footer="0.3"/>
  <pageSetup paperSize="9" orientation="portrait" useFirstPageNumber="1" horizontalDpi="600" verticalDpi="600"/>
  <headerFooter/>
  <rowBreaks count="7" manualBreakCount="7">
    <brk id="29" max="16383" man="1"/>
    <brk id="62" max="16383" man="1"/>
    <brk id="99" max="16383" man="1"/>
    <brk id="131" max="16383" man="1"/>
    <brk id="161" max="16383" man="1"/>
    <brk id="200" max="16383" man="1"/>
    <brk id="2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"/>
  <sheetViews>
    <sheetView topLeftCell="A37" workbookViewId="0">
      <selection activeCell="L1" sqref="L$1:O$1048576"/>
    </sheetView>
  </sheetViews>
  <sheetFormatPr defaultColWidth="9" defaultRowHeight="13.5"/>
  <cols>
    <col min="1" max="1" width="6.925" customWidth="1"/>
    <col min="2" max="2" width="22.5666666666667" customWidth="1"/>
    <col min="3" max="3" width="5.65833333333333" customWidth="1"/>
    <col min="4" max="4" width="7.05833333333333" customWidth="1"/>
    <col min="5" max="5" width="8.83333333333333" customWidth="1"/>
    <col min="6" max="7" width="8.96666666666667" customWidth="1"/>
    <col min="8" max="8" width="8.83333333333333" customWidth="1"/>
    <col min="9" max="9" width="12.45" customWidth="1"/>
    <col min="13" max="14" width="10.375"/>
  </cols>
  <sheetData>
    <row r="1" ht="14.4" customHeight="1" spans="1:9">
      <c r="A1" s="1" t="s">
        <v>155</v>
      </c>
      <c r="B1" s="2"/>
      <c r="C1" s="3"/>
      <c r="D1" s="4"/>
      <c r="E1" s="4"/>
      <c r="F1" s="4"/>
      <c r="G1" s="4"/>
      <c r="H1" s="4"/>
      <c r="I1" s="2"/>
    </row>
    <row r="2" ht="31.25" customHeight="1" spans="1:9">
      <c r="A2" s="5" t="s">
        <v>156</v>
      </c>
      <c r="B2" s="2"/>
      <c r="C2" s="3"/>
      <c r="D2" s="4"/>
      <c r="E2" s="4"/>
      <c r="F2" s="4"/>
      <c r="G2" s="4"/>
      <c r="H2" s="4"/>
      <c r="I2" s="2"/>
    </row>
    <row r="3" ht="14.4" customHeight="1" spans="1:9">
      <c r="A3" s="2"/>
      <c r="B3" s="2"/>
      <c r="C3" s="3"/>
      <c r="D3" s="4"/>
      <c r="E3" s="4"/>
      <c r="F3" s="4"/>
      <c r="G3" s="4"/>
      <c r="H3" s="4"/>
      <c r="I3" s="2"/>
    </row>
    <row r="4" ht="21.6" customHeight="1" spans="1:9">
      <c r="A4" s="6" t="s">
        <v>3</v>
      </c>
      <c r="B4" s="7" t="s">
        <v>157</v>
      </c>
      <c r="C4" s="7" t="s">
        <v>34</v>
      </c>
      <c r="D4" s="7" t="s">
        <v>35</v>
      </c>
      <c r="E4" s="7" t="s">
        <v>36</v>
      </c>
      <c r="F4" s="7"/>
      <c r="G4" s="7" t="s">
        <v>37</v>
      </c>
      <c r="H4" s="23"/>
      <c r="I4" s="8" t="s">
        <v>38</v>
      </c>
    </row>
    <row r="5" ht="21.6" customHeight="1" spans="1:9">
      <c r="A5" s="9"/>
      <c r="B5" s="11"/>
      <c r="C5" s="11"/>
      <c r="D5" s="12"/>
      <c r="E5" s="11" t="s">
        <v>158</v>
      </c>
      <c r="F5" s="11" t="s">
        <v>159</v>
      </c>
      <c r="G5" s="11" t="s">
        <v>158</v>
      </c>
      <c r="H5" s="11" t="s">
        <v>159</v>
      </c>
      <c r="I5" s="14"/>
    </row>
    <row r="6" ht="24.75" customHeight="1" spans="1:9">
      <c r="A6" s="9"/>
      <c r="B6" s="10" t="s">
        <v>13</v>
      </c>
      <c r="C6" s="11"/>
      <c r="D6" s="12"/>
      <c r="E6" s="12"/>
      <c r="F6" s="12"/>
      <c r="G6" s="13">
        <f>G7+G31</f>
        <v>74272.78</v>
      </c>
      <c r="H6" s="13">
        <f>H7+H31</f>
        <v>11897.96</v>
      </c>
      <c r="I6" s="14"/>
    </row>
    <row r="7" ht="18" customHeight="1" spans="1:9">
      <c r="A7" s="9"/>
      <c r="B7" s="10" t="s">
        <v>11</v>
      </c>
      <c r="C7" s="11"/>
      <c r="D7" s="12"/>
      <c r="E7" s="12"/>
      <c r="F7" s="12"/>
      <c r="G7" s="13">
        <f>G8</f>
        <v>37032.89</v>
      </c>
      <c r="H7" s="13">
        <f>H8</f>
        <v>5863.56</v>
      </c>
      <c r="I7" s="14"/>
    </row>
    <row r="8" ht="18" customHeight="1" spans="1:9">
      <c r="A8" s="9"/>
      <c r="B8" s="10" t="s">
        <v>160</v>
      </c>
      <c r="C8" s="11"/>
      <c r="D8" s="12"/>
      <c r="E8" s="12"/>
      <c r="F8" s="12"/>
      <c r="G8" s="13">
        <f>SUM(G9:G30)</f>
        <v>37032.89</v>
      </c>
      <c r="H8" s="13">
        <f>SUM(H9:H30)</f>
        <v>5863.56</v>
      </c>
      <c r="I8" s="14"/>
    </row>
    <row r="9" ht="24.75" customHeight="1" spans="1:9">
      <c r="A9" s="24">
        <v>1</v>
      </c>
      <c r="B9" s="10" t="s">
        <v>161</v>
      </c>
      <c r="C9" s="11" t="s">
        <v>162</v>
      </c>
      <c r="D9" s="15">
        <v>1</v>
      </c>
      <c r="E9" s="13">
        <v>19800</v>
      </c>
      <c r="F9" s="13">
        <v>2970</v>
      </c>
      <c r="G9" s="13">
        <v>19800</v>
      </c>
      <c r="H9" s="13">
        <v>2970</v>
      </c>
      <c r="I9" s="14"/>
    </row>
    <row r="10" ht="24.75" customHeight="1" spans="1:9">
      <c r="A10" s="24">
        <v>2</v>
      </c>
      <c r="B10" s="10" t="s">
        <v>163</v>
      </c>
      <c r="C10" s="11" t="s">
        <v>164</v>
      </c>
      <c r="D10" s="15">
        <v>1</v>
      </c>
      <c r="E10" s="13">
        <v>8100</v>
      </c>
      <c r="F10" s="13">
        <v>1215</v>
      </c>
      <c r="G10" s="13">
        <v>8100</v>
      </c>
      <c r="H10" s="13">
        <v>1215</v>
      </c>
      <c r="I10" s="14"/>
    </row>
    <row r="11" ht="18" customHeight="1" spans="1:9">
      <c r="A11" s="24">
        <v>3</v>
      </c>
      <c r="B11" s="10" t="s">
        <v>165</v>
      </c>
      <c r="C11" s="11" t="s">
        <v>76</v>
      </c>
      <c r="D11" s="15">
        <v>2</v>
      </c>
      <c r="E11" s="13">
        <v>535.22</v>
      </c>
      <c r="F11" s="13">
        <v>80.28</v>
      </c>
      <c r="G11" s="13">
        <v>1070.44</v>
      </c>
      <c r="H11" s="13">
        <v>160.56</v>
      </c>
      <c r="I11" s="14"/>
    </row>
    <row r="12" ht="24.75" customHeight="1" spans="1:9">
      <c r="A12" s="24">
        <v>4</v>
      </c>
      <c r="B12" s="10" t="s">
        <v>166</v>
      </c>
      <c r="C12" s="11" t="s">
        <v>76</v>
      </c>
      <c r="D12" s="15">
        <v>2</v>
      </c>
      <c r="E12" s="13">
        <v>304.2</v>
      </c>
      <c r="F12" s="13">
        <v>80.24</v>
      </c>
      <c r="G12" s="13">
        <v>608.4</v>
      </c>
      <c r="H12" s="13">
        <v>160.48</v>
      </c>
      <c r="I12" s="14"/>
    </row>
    <row r="13" ht="18" customHeight="1" spans="1:9">
      <c r="A13" s="24">
        <v>5</v>
      </c>
      <c r="B13" s="10" t="s">
        <v>167</v>
      </c>
      <c r="C13" s="11" t="s">
        <v>76</v>
      </c>
      <c r="D13" s="15">
        <v>1</v>
      </c>
      <c r="E13" s="13">
        <v>810</v>
      </c>
      <c r="F13" s="13">
        <v>121.5</v>
      </c>
      <c r="G13" s="13">
        <v>810</v>
      </c>
      <c r="H13" s="13">
        <v>121.5</v>
      </c>
      <c r="I13" s="14"/>
    </row>
    <row r="14" ht="24.75" customHeight="1" spans="1:9">
      <c r="A14" s="24">
        <v>6</v>
      </c>
      <c r="B14" s="10" t="s">
        <v>168</v>
      </c>
      <c r="C14" s="11" t="s">
        <v>76</v>
      </c>
      <c r="D14" s="15">
        <v>1</v>
      </c>
      <c r="E14" s="13">
        <v>135</v>
      </c>
      <c r="F14" s="13">
        <v>20.25</v>
      </c>
      <c r="G14" s="13">
        <v>135</v>
      </c>
      <c r="H14" s="13">
        <v>20.25</v>
      </c>
      <c r="I14" s="14"/>
    </row>
    <row r="15" ht="18" customHeight="1" spans="1:9">
      <c r="A15" s="24">
        <v>7</v>
      </c>
      <c r="B15" s="10" t="s">
        <v>169</v>
      </c>
      <c r="C15" s="11" t="s">
        <v>76</v>
      </c>
      <c r="D15" s="15">
        <v>1</v>
      </c>
      <c r="E15" s="13">
        <v>108</v>
      </c>
      <c r="F15" s="13">
        <v>49.69</v>
      </c>
      <c r="G15" s="13">
        <v>108</v>
      </c>
      <c r="H15" s="13">
        <v>49.69</v>
      </c>
      <c r="I15" s="14"/>
    </row>
    <row r="16" ht="18" customHeight="1" spans="1:9">
      <c r="A16" s="24">
        <v>8</v>
      </c>
      <c r="B16" s="10" t="s">
        <v>170</v>
      </c>
      <c r="C16" s="11" t="s">
        <v>164</v>
      </c>
      <c r="D16" s="15">
        <v>1</v>
      </c>
      <c r="E16" s="13">
        <v>2250</v>
      </c>
      <c r="F16" s="13">
        <v>152.4</v>
      </c>
      <c r="G16" s="13">
        <v>2250</v>
      </c>
      <c r="H16" s="13">
        <v>152.4</v>
      </c>
      <c r="I16" s="14"/>
    </row>
    <row r="17" ht="24.75" customHeight="1" spans="1:9">
      <c r="A17" s="24">
        <v>9</v>
      </c>
      <c r="B17" s="10" t="s">
        <v>171</v>
      </c>
      <c r="C17" s="11" t="s">
        <v>76</v>
      </c>
      <c r="D17" s="15">
        <v>2</v>
      </c>
      <c r="E17" s="13">
        <v>117</v>
      </c>
      <c r="F17" s="13">
        <v>17.55</v>
      </c>
      <c r="G17" s="13">
        <v>234</v>
      </c>
      <c r="H17" s="13">
        <v>35.1</v>
      </c>
      <c r="I17" s="14"/>
    </row>
    <row r="18" ht="18" customHeight="1" spans="1:9">
      <c r="A18" s="24">
        <v>10</v>
      </c>
      <c r="B18" s="10" t="s">
        <v>172</v>
      </c>
      <c r="C18" s="11" t="s">
        <v>76</v>
      </c>
      <c r="D18" s="15">
        <v>1</v>
      </c>
      <c r="E18" s="13">
        <v>142.2</v>
      </c>
      <c r="F18" s="13">
        <v>21.33</v>
      </c>
      <c r="G18" s="13">
        <v>142.2</v>
      </c>
      <c r="H18" s="13">
        <v>21.33</v>
      </c>
      <c r="I18" s="14"/>
    </row>
    <row r="19" ht="18" customHeight="1" spans="1:9">
      <c r="A19" s="24">
        <v>11</v>
      </c>
      <c r="B19" s="10" t="s">
        <v>173</v>
      </c>
      <c r="C19" s="11" t="s">
        <v>76</v>
      </c>
      <c r="D19" s="15">
        <v>1</v>
      </c>
      <c r="E19" s="13">
        <v>121.5</v>
      </c>
      <c r="F19" s="13">
        <v>39.65</v>
      </c>
      <c r="G19" s="13">
        <v>121.5</v>
      </c>
      <c r="H19" s="13">
        <v>39.65</v>
      </c>
      <c r="I19" s="14"/>
    </row>
    <row r="20" ht="18" customHeight="1" spans="1:9">
      <c r="A20" s="24">
        <v>12</v>
      </c>
      <c r="B20" s="10" t="s">
        <v>174</v>
      </c>
      <c r="C20" s="11" t="s">
        <v>76</v>
      </c>
      <c r="D20" s="15">
        <v>2</v>
      </c>
      <c r="E20" s="13">
        <v>45</v>
      </c>
      <c r="F20" s="13">
        <v>76.64</v>
      </c>
      <c r="G20" s="13">
        <v>90</v>
      </c>
      <c r="H20" s="13">
        <v>153.28</v>
      </c>
      <c r="I20" s="14"/>
    </row>
    <row r="21" ht="18" customHeight="1" spans="1:9">
      <c r="A21" s="24">
        <v>13</v>
      </c>
      <c r="B21" s="10" t="s">
        <v>175</v>
      </c>
      <c r="C21" s="11" t="s">
        <v>76</v>
      </c>
      <c r="D21" s="15">
        <v>1</v>
      </c>
      <c r="E21" s="13">
        <v>274.5</v>
      </c>
      <c r="F21" s="13">
        <v>152.63</v>
      </c>
      <c r="G21" s="13">
        <v>274.5</v>
      </c>
      <c r="H21" s="13">
        <v>152.63</v>
      </c>
      <c r="I21" s="14"/>
    </row>
    <row r="22" ht="18" customHeight="1" spans="1:9">
      <c r="A22" s="24">
        <v>14</v>
      </c>
      <c r="B22" s="10" t="s">
        <v>176</v>
      </c>
      <c r="C22" s="11" t="s">
        <v>59</v>
      </c>
      <c r="D22" s="15">
        <v>15</v>
      </c>
      <c r="E22" s="13">
        <v>65.7</v>
      </c>
      <c r="F22" s="13">
        <v>15.67</v>
      </c>
      <c r="G22" s="13">
        <v>985.5</v>
      </c>
      <c r="H22" s="13">
        <v>235.05</v>
      </c>
      <c r="I22" s="14"/>
    </row>
    <row r="23" ht="18" customHeight="1" spans="1:9">
      <c r="A23" s="24">
        <v>15</v>
      </c>
      <c r="B23" s="10" t="s">
        <v>177</v>
      </c>
      <c r="C23" s="11" t="s">
        <v>59</v>
      </c>
      <c r="D23" s="15">
        <v>5</v>
      </c>
      <c r="E23" s="13">
        <v>8.51</v>
      </c>
      <c r="F23" s="13">
        <v>1.28</v>
      </c>
      <c r="G23" s="13">
        <v>42.55</v>
      </c>
      <c r="H23" s="13">
        <v>6.4</v>
      </c>
      <c r="I23" s="14"/>
    </row>
    <row r="24" ht="18" customHeight="1" spans="1:9">
      <c r="A24" s="24">
        <v>16</v>
      </c>
      <c r="B24" s="10" t="s">
        <v>178</v>
      </c>
      <c r="C24" s="11" t="s">
        <v>76</v>
      </c>
      <c r="D24" s="15">
        <v>1</v>
      </c>
      <c r="E24" s="13">
        <v>131.4</v>
      </c>
      <c r="F24" s="13">
        <v>48.88</v>
      </c>
      <c r="G24" s="13">
        <v>131.4</v>
      </c>
      <c r="H24" s="13">
        <v>48.88</v>
      </c>
      <c r="I24" s="14"/>
    </row>
    <row r="25" ht="24.75" customHeight="1" spans="1:9">
      <c r="A25" s="24">
        <v>17</v>
      </c>
      <c r="B25" s="10" t="s">
        <v>179</v>
      </c>
      <c r="C25" s="11" t="s">
        <v>76</v>
      </c>
      <c r="D25" s="15">
        <v>1</v>
      </c>
      <c r="E25" s="13">
        <v>63</v>
      </c>
      <c r="F25" s="13">
        <v>17.6</v>
      </c>
      <c r="G25" s="13">
        <v>63</v>
      </c>
      <c r="H25" s="13">
        <v>17.6</v>
      </c>
      <c r="I25" s="14"/>
    </row>
    <row r="26" ht="35.95" customHeight="1" spans="1:9">
      <c r="A26" s="24">
        <v>18</v>
      </c>
      <c r="B26" s="10" t="s">
        <v>180</v>
      </c>
      <c r="C26" s="11" t="s">
        <v>76</v>
      </c>
      <c r="D26" s="15">
        <v>1</v>
      </c>
      <c r="E26" s="13">
        <v>121.5</v>
      </c>
      <c r="F26" s="13">
        <v>12.02</v>
      </c>
      <c r="G26" s="13">
        <v>121.5</v>
      </c>
      <c r="H26" s="13">
        <v>12.02</v>
      </c>
      <c r="I26" s="14"/>
    </row>
    <row r="27" ht="18" customHeight="1" spans="1:9">
      <c r="A27" s="24">
        <v>19</v>
      </c>
      <c r="B27" s="10" t="s">
        <v>181</v>
      </c>
      <c r="C27" s="11" t="s">
        <v>162</v>
      </c>
      <c r="D27" s="15">
        <v>1</v>
      </c>
      <c r="E27" s="13">
        <v>58.5</v>
      </c>
      <c r="F27" s="13">
        <v>8.78</v>
      </c>
      <c r="G27" s="13">
        <v>58.5</v>
      </c>
      <c r="H27" s="13">
        <v>8.78</v>
      </c>
      <c r="I27" s="14"/>
    </row>
    <row r="28" ht="18" customHeight="1" spans="1:9">
      <c r="A28" s="24">
        <v>20</v>
      </c>
      <c r="B28" s="10" t="s">
        <v>182</v>
      </c>
      <c r="C28" s="11" t="s">
        <v>76</v>
      </c>
      <c r="D28" s="15">
        <v>10</v>
      </c>
      <c r="E28" s="13">
        <v>104.4</v>
      </c>
      <c r="F28" s="13">
        <v>15.66</v>
      </c>
      <c r="G28" s="13">
        <v>1044</v>
      </c>
      <c r="H28" s="13">
        <v>156.6</v>
      </c>
      <c r="I28" s="14"/>
    </row>
    <row r="29" ht="18" customHeight="1" spans="1:9">
      <c r="A29" s="24">
        <v>21</v>
      </c>
      <c r="B29" s="10" t="s">
        <v>183</v>
      </c>
      <c r="C29" s="11" t="s">
        <v>164</v>
      </c>
      <c r="D29" s="15">
        <v>1</v>
      </c>
      <c r="E29" s="13">
        <v>288</v>
      </c>
      <c r="F29" s="13">
        <v>43.2</v>
      </c>
      <c r="G29" s="13">
        <v>288</v>
      </c>
      <c r="H29" s="13">
        <v>43.2</v>
      </c>
      <c r="I29" s="14"/>
    </row>
    <row r="30" ht="18" customHeight="1" spans="1:9">
      <c r="A30" s="24">
        <v>22</v>
      </c>
      <c r="B30" s="10" t="s">
        <v>184</v>
      </c>
      <c r="C30" s="11" t="s">
        <v>59</v>
      </c>
      <c r="D30" s="15">
        <v>4</v>
      </c>
      <c r="E30" s="13">
        <v>138.6</v>
      </c>
      <c r="F30" s="13">
        <v>20.79</v>
      </c>
      <c r="G30" s="13">
        <v>554.4</v>
      </c>
      <c r="H30" s="13">
        <v>83.16</v>
      </c>
      <c r="I30" s="14"/>
    </row>
    <row r="31" ht="18" customHeight="1" spans="1:9">
      <c r="A31" s="9"/>
      <c r="B31" s="10" t="s">
        <v>12</v>
      </c>
      <c r="C31" s="11"/>
      <c r="D31" s="12"/>
      <c r="E31" s="12"/>
      <c r="F31" s="12"/>
      <c r="G31" s="13">
        <f>G32</f>
        <v>37239.89</v>
      </c>
      <c r="H31" s="13">
        <f>H32</f>
        <v>6034.4</v>
      </c>
      <c r="I31" s="14"/>
    </row>
    <row r="32" ht="18" customHeight="1" spans="1:9">
      <c r="A32" s="9"/>
      <c r="B32" s="10" t="s">
        <v>160</v>
      </c>
      <c r="C32" s="11"/>
      <c r="D32" s="12"/>
      <c r="E32" s="12"/>
      <c r="F32" s="12"/>
      <c r="G32" s="13">
        <f>SUM(G33:G37)+SUM(G45:G61)</f>
        <v>37239.89</v>
      </c>
      <c r="H32" s="13">
        <f>SUM(H33:H37)+SUM(H45:H61)</f>
        <v>6034.4</v>
      </c>
      <c r="I32" s="14"/>
    </row>
    <row r="33" ht="24.75" customHeight="1" spans="1:9">
      <c r="A33" s="24">
        <v>1</v>
      </c>
      <c r="B33" s="10" t="s">
        <v>161</v>
      </c>
      <c r="C33" s="11" t="s">
        <v>162</v>
      </c>
      <c r="D33" s="15">
        <v>1</v>
      </c>
      <c r="E33" s="13">
        <v>19800</v>
      </c>
      <c r="F33" s="13">
        <v>2970</v>
      </c>
      <c r="G33" s="13">
        <v>19800</v>
      </c>
      <c r="H33" s="13">
        <v>2970</v>
      </c>
      <c r="I33" s="14"/>
    </row>
    <row r="34" ht="24.75" customHeight="1" spans="1:9">
      <c r="A34" s="24">
        <v>2</v>
      </c>
      <c r="B34" s="10" t="s">
        <v>163</v>
      </c>
      <c r="C34" s="11" t="s">
        <v>164</v>
      </c>
      <c r="D34" s="15">
        <v>1</v>
      </c>
      <c r="E34" s="13">
        <v>8100</v>
      </c>
      <c r="F34" s="13">
        <v>1215</v>
      </c>
      <c r="G34" s="13">
        <v>8100</v>
      </c>
      <c r="H34" s="13">
        <v>1215</v>
      </c>
      <c r="I34" s="14"/>
    </row>
    <row r="35" ht="18" customHeight="1" spans="1:9">
      <c r="A35" s="24">
        <v>3</v>
      </c>
      <c r="B35" s="10" t="s">
        <v>165</v>
      </c>
      <c r="C35" s="11" t="s">
        <v>76</v>
      </c>
      <c r="D35" s="15">
        <v>2</v>
      </c>
      <c r="E35" s="13">
        <v>535.22</v>
      </c>
      <c r="F35" s="13">
        <v>80.28</v>
      </c>
      <c r="G35" s="13">
        <v>1070.44</v>
      </c>
      <c r="H35" s="13">
        <v>160.56</v>
      </c>
      <c r="I35" s="14"/>
    </row>
    <row r="36" ht="24.75" customHeight="1" spans="1:9">
      <c r="A36" s="24">
        <v>4</v>
      </c>
      <c r="B36" s="10" t="s">
        <v>166</v>
      </c>
      <c r="C36" s="11" t="s">
        <v>76</v>
      </c>
      <c r="D36" s="15">
        <v>2</v>
      </c>
      <c r="E36" s="13">
        <v>304.2</v>
      </c>
      <c r="F36" s="13">
        <v>80.24</v>
      </c>
      <c r="G36" s="13">
        <v>608.4</v>
      </c>
      <c r="H36" s="13">
        <v>160.48</v>
      </c>
      <c r="I36" s="14"/>
    </row>
    <row r="37" ht="18" customHeight="1" spans="1:9">
      <c r="A37" s="26">
        <v>5</v>
      </c>
      <c r="B37" s="18" t="s">
        <v>167</v>
      </c>
      <c r="C37" s="19" t="s">
        <v>76</v>
      </c>
      <c r="D37" s="27">
        <v>1</v>
      </c>
      <c r="E37" s="28">
        <v>810</v>
      </c>
      <c r="F37" s="28">
        <v>121.5</v>
      </c>
      <c r="G37" s="28">
        <v>810</v>
      </c>
      <c r="H37" s="28">
        <v>121.5</v>
      </c>
      <c r="I37" s="21"/>
    </row>
    <row r="38" ht="10.6" customHeight="1" spans="1:9">
      <c r="A38" s="22"/>
      <c r="B38" s="2"/>
      <c r="C38" s="3"/>
      <c r="D38" s="4"/>
      <c r="E38" s="4"/>
      <c r="F38" s="4"/>
      <c r="G38" s="4"/>
      <c r="H38" s="4"/>
      <c r="I38" s="2"/>
    </row>
    <row r="39" ht="10.6" customHeight="1" spans="1:9">
      <c r="A39" s="3"/>
      <c r="B39" s="2"/>
      <c r="C39" s="3"/>
      <c r="D39" s="4"/>
      <c r="E39" s="4"/>
      <c r="F39" s="4"/>
      <c r="G39" s="4"/>
      <c r="H39" s="4"/>
      <c r="I39" s="2"/>
    </row>
    <row r="40" ht="14.4" customHeight="1" spans="1:9">
      <c r="A40" s="1" t="s">
        <v>155</v>
      </c>
      <c r="B40" s="2"/>
      <c r="C40" s="3"/>
      <c r="D40" s="4"/>
      <c r="E40" s="4"/>
      <c r="F40" s="4"/>
      <c r="G40" s="4"/>
      <c r="H40" s="4"/>
      <c r="I40" s="2"/>
    </row>
    <row r="41" ht="31.25" customHeight="1" spans="1:9">
      <c r="A41" s="5" t="s">
        <v>156</v>
      </c>
      <c r="B41" s="2"/>
      <c r="C41" s="3"/>
      <c r="D41" s="4"/>
      <c r="E41" s="4"/>
      <c r="F41" s="4"/>
      <c r="G41" s="4"/>
      <c r="H41" s="4"/>
      <c r="I41" s="2"/>
    </row>
    <row r="42" ht="14.4" customHeight="1" spans="1:9">
      <c r="A42" s="2"/>
      <c r="B42" s="2"/>
      <c r="C42" s="3"/>
      <c r="D42" s="4"/>
      <c r="E42" s="4"/>
      <c r="F42" s="4"/>
      <c r="G42" s="4"/>
      <c r="H42" s="4"/>
      <c r="I42" s="2"/>
    </row>
    <row r="43" ht="21.6" customHeight="1" spans="1:9">
      <c r="A43" s="6" t="s">
        <v>3</v>
      </c>
      <c r="B43" s="7" t="s">
        <v>157</v>
      </c>
      <c r="C43" s="7" t="s">
        <v>34</v>
      </c>
      <c r="D43" s="7" t="s">
        <v>35</v>
      </c>
      <c r="E43" s="7" t="s">
        <v>36</v>
      </c>
      <c r="F43" s="7"/>
      <c r="G43" s="7" t="s">
        <v>37</v>
      </c>
      <c r="H43" s="23"/>
      <c r="I43" s="8" t="s">
        <v>38</v>
      </c>
    </row>
    <row r="44" ht="21.6" customHeight="1" spans="1:9">
      <c r="A44" s="9"/>
      <c r="B44" s="11"/>
      <c r="C44" s="11"/>
      <c r="D44" s="12"/>
      <c r="E44" s="11" t="s">
        <v>158</v>
      </c>
      <c r="F44" s="11" t="s">
        <v>159</v>
      </c>
      <c r="G44" s="11" t="s">
        <v>158</v>
      </c>
      <c r="H44" s="11" t="s">
        <v>159</v>
      </c>
      <c r="I44" s="14"/>
    </row>
    <row r="45" ht="24.75" customHeight="1" spans="1:9">
      <c r="A45" s="24">
        <v>6</v>
      </c>
      <c r="B45" s="10" t="s">
        <v>168</v>
      </c>
      <c r="C45" s="11" t="s">
        <v>76</v>
      </c>
      <c r="D45" s="15">
        <v>1</v>
      </c>
      <c r="E45" s="13">
        <v>135</v>
      </c>
      <c r="F45" s="13">
        <v>20.25</v>
      </c>
      <c r="G45" s="13">
        <v>135</v>
      </c>
      <c r="H45" s="13">
        <v>20.25</v>
      </c>
      <c r="I45" s="14"/>
    </row>
    <row r="46" ht="18" customHeight="1" spans="1:9">
      <c r="A46" s="24">
        <v>7</v>
      </c>
      <c r="B46" s="10" t="s">
        <v>169</v>
      </c>
      <c r="C46" s="11" t="s">
        <v>76</v>
      </c>
      <c r="D46" s="15">
        <v>1</v>
      </c>
      <c r="E46" s="13">
        <v>108</v>
      </c>
      <c r="F46" s="13">
        <v>49.69</v>
      </c>
      <c r="G46" s="13">
        <v>108</v>
      </c>
      <c r="H46" s="13">
        <v>49.69</v>
      </c>
      <c r="I46" s="14"/>
    </row>
    <row r="47" ht="18" customHeight="1" spans="1:9">
      <c r="A47" s="24">
        <v>8</v>
      </c>
      <c r="B47" s="10" t="s">
        <v>170</v>
      </c>
      <c r="C47" s="11" t="s">
        <v>164</v>
      </c>
      <c r="D47" s="15">
        <v>1</v>
      </c>
      <c r="E47" s="13">
        <v>2250</v>
      </c>
      <c r="F47" s="13">
        <v>152.4</v>
      </c>
      <c r="G47" s="13">
        <v>2250</v>
      </c>
      <c r="H47" s="13">
        <v>152.4</v>
      </c>
      <c r="I47" s="14"/>
    </row>
    <row r="48" ht="24.75" customHeight="1" spans="1:9">
      <c r="A48" s="24">
        <v>9</v>
      </c>
      <c r="B48" s="10" t="s">
        <v>171</v>
      </c>
      <c r="C48" s="11" t="s">
        <v>76</v>
      </c>
      <c r="D48" s="15">
        <v>2</v>
      </c>
      <c r="E48" s="13">
        <v>117</v>
      </c>
      <c r="F48" s="13">
        <v>17.55</v>
      </c>
      <c r="G48" s="13">
        <v>234</v>
      </c>
      <c r="H48" s="13">
        <v>35.1</v>
      </c>
      <c r="I48" s="14"/>
    </row>
    <row r="49" ht="18" customHeight="1" spans="1:9">
      <c r="A49" s="24">
        <v>10</v>
      </c>
      <c r="B49" s="10" t="s">
        <v>172</v>
      </c>
      <c r="C49" s="11" t="s">
        <v>76</v>
      </c>
      <c r="D49" s="15">
        <v>1</v>
      </c>
      <c r="E49" s="13">
        <v>142.2</v>
      </c>
      <c r="F49" s="13">
        <v>21.33</v>
      </c>
      <c r="G49" s="13">
        <v>142.2</v>
      </c>
      <c r="H49" s="13">
        <v>21.33</v>
      </c>
      <c r="I49" s="14"/>
    </row>
    <row r="50" ht="18" customHeight="1" spans="1:9">
      <c r="A50" s="24">
        <v>11</v>
      </c>
      <c r="B50" s="10" t="s">
        <v>173</v>
      </c>
      <c r="C50" s="11" t="s">
        <v>76</v>
      </c>
      <c r="D50" s="15">
        <v>1</v>
      </c>
      <c r="E50" s="13">
        <v>121.5</v>
      </c>
      <c r="F50" s="13">
        <v>39.65</v>
      </c>
      <c r="G50" s="13">
        <v>121.5</v>
      </c>
      <c r="H50" s="13">
        <v>39.65</v>
      </c>
      <c r="I50" s="14"/>
    </row>
    <row r="51" ht="18" customHeight="1" spans="1:9">
      <c r="A51" s="24">
        <v>12</v>
      </c>
      <c r="B51" s="10" t="s">
        <v>174</v>
      </c>
      <c r="C51" s="11" t="s">
        <v>76</v>
      </c>
      <c r="D51" s="15">
        <v>4</v>
      </c>
      <c r="E51" s="13">
        <v>45</v>
      </c>
      <c r="F51" s="13">
        <v>76.64</v>
      </c>
      <c r="G51" s="13">
        <v>180</v>
      </c>
      <c r="H51" s="13">
        <v>306.56</v>
      </c>
      <c r="I51" s="14"/>
    </row>
    <row r="52" ht="18" customHeight="1" spans="1:9">
      <c r="A52" s="24">
        <v>13</v>
      </c>
      <c r="B52" s="10" t="s">
        <v>175</v>
      </c>
      <c r="C52" s="11" t="s">
        <v>76</v>
      </c>
      <c r="D52" s="15">
        <v>1</v>
      </c>
      <c r="E52" s="13">
        <v>274.5</v>
      </c>
      <c r="F52" s="13">
        <v>152.63</v>
      </c>
      <c r="G52" s="13">
        <v>274.5</v>
      </c>
      <c r="H52" s="13">
        <v>152.63</v>
      </c>
      <c r="I52" s="14"/>
    </row>
    <row r="53" ht="18" customHeight="1" spans="1:9">
      <c r="A53" s="24">
        <v>14</v>
      </c>
      <c r="B53" s="10" t="s">
        <v>176</v>
      </c>
      <c r="C53" s="11" t="s">
        <v>59</v>
      </c>
      <c r="D53" s="15">
        <v>15</v>
      </c>
      <c r="E53" s="13">
        <v>65.7</v>
      </c>
      <c r="F53" s="13">
        <v>15.67</v>
      </c>
      <c r="G53" s="13">
        <v>985.5</v>
      </c>
      <c r="H53" s="13">
        <v>235.05</v>
      </c>
      <c r="I53" s="14"/>
    </row>
    <row r="54" ht="18" customHeight="1" spans="1:9">
      <c r="A54" s="24">
        <v>15</v>
      </c>
      <c r="B54" s="10" t="s">
        <v>177</v>
      </c>
      <c r="C54" s="11" t="s">
        <v>59</v>
      </c>
      <c r="D54" s="15">
        <v>5</v>
      </c>
      <c r="E54" s="13">
        <v>8.51</v>
      </c>
      <c r="F54" s="13">
        <v>1.28</v>
      </c>
      <c r="G54" s="13">
        <v>42.55</v>
      </c>
      <c r="H54" s="13">
        <v>6.4</v>
      </c>
      <c r="I54" s="14"/>
    </row>
    <row r="55" ht="18" customHeight="1" spans="1:9">
      <c r="A55" s="24">
        <v>16</v>
      </c>
      <c r="B55" s="10" t="s">
        <v>178</v>
      </c>
      <c r="C55" s="11" t="s">
        <v>76</v>
      </c>
      <c r="D55" s="15">
        <v>1</v>
      </c>
      <c r="E55" s="13">
        <v>131.4</v>
      </c>
      <c r="F55" s="13">
        <v>48.88</v>
      </c>
      <c r="G55" s="13">
        <v>131.4</v>
      </c>
      <c r="H55" s="13">
        <v>48.88</v>
      </c>
      <c r="I55" s="14"/>
    </row>
    <row r="56" ht="24.75" customHeight="1" spans="1:9">
      <c r="A56" s="24">
        <v>17</v>
      </c>
      <c r="B56" s="10" t="s">
        <v>179</v>
      </c>
      <c r="C56" s="11" t="s">
        <v>76</v>
      </c>
      <c r="D56" s="15">
        <v>1</v>
      </c>
      <c r="E56" s="13">
        <v>63</v>
      </c>
      <c r="F56" s="13">
        <v>17.6</v>
      </c>
      <c r="G56" s="13">
        <v>63</v>
      </c>
      <c r="H56" s="13">
        <v>17.6</v>
      </c>
      <c r="I56" s="14"/>
    </row>
    <row r="57" ht="35.95" customHeight="1" spans="1:9">
      <c r="A57" s="24">
        <v>18</v>
      </c>
      <c r="B57" s="10" t="s">
        <v>180</v>
      </c>
      <c r="C57" s="11" t="s">
        <v>76</v>
      </c>
      <c r="D57" s="15">
        <v>1</v>
      </c>
      <c r="E57" s="13">
        <v>121.5</v>
      </c>
      <c r="F57" s="13">
        <v>12.02</v>
      </c>
      <c r="G57" s="13">
        <v>121.5</v>
      </c>
      <c r="H57" s="13">
        <v>12.02</v>
      </c>
      <c r="I57" s="14"/>
    </row>
    <row r="58" ht="18" customHeight="1" spans="1:9">
      <c r="A58" s="24">
        <v>19</v>
      </c>
      <c r="B58" s="10" t="s">
        <v>181</v>
      </c>
      <c r="C58" s="11" t="s">
        <v>162</v>
      </c>
      <c r="D58" s="15">
        <v>3</v>
      </c>
      <c r="E58" s="13">
        <v>58.5</v>
      </c>
      <c r="F58" s="13">
        <v>8.78</v>
      </c>
      <c r="G58" s="13">
        <v>175.5</v>
      </c>
      <c r="H58" s="13">
        <v>26.34</v>
      </c>
      <c r="I58" s="14"/>
    </row>
    <row r="59" ht="18" customHeight="1" spans="1:9">
      <c r="A59" s="24">
        <v>20</v>
      </c>
      <c r="B59" s="10" t="s">
        <v>182</v>
      </c>
      <c r="C59" s="11" t="s">
        <v>76</v>
      </c>
      <c r="D59" s="15">
        <v>10</v>
      </c>
      <c r="E59" s="13">
        <v>104.4</v>
      </c>
      <c r="F59" s="13">
        <v>15.66</v>
      </c>
      <c r="G59" s="13">
        <v>1044</v>
      </c>
      <c r="H59" s="13">
        <v>156.6</v>
      </c>
      <c r="I59" s="14"/>
    </row>
    <row r="60" ht="18" customHeight="1" spans="1:9">
      <c r="A60" s="24">
        <v>21</v>
      </c>
      <c r="B60" s="10" t="s">
        <v>183</v>
      </c>
      <c r="C60" s="11" t="s">
        <v>164</v>
      </c>
      <c r="D60" s="15">
        <v>1</v>
      </c>
      <c r="E60" s="13">
        <v>288</v>
      </c>
      <c r="F60" s="13">
        <v>43.2</v>
      </c>
      <c r="G60" s="13">
        <v>288</v>
      </c>
      <c r="H60" s="13">
        <v>43.2</v>
      </c>
      <c r="I60" s="14"/>
    </row>
    <row r="61" ht="18" customHeight="1" spans="1:9">
      <c r="A61" s="24">
        <v>22</v>
      </c>
      <c r="B61" s="10" t="s">
        <v>184</v>
      </c>
      <c r="C61" s="11" t="s">
        <v>59</v>
      </c>
      <c r="D61" s="15">
        <v>4</v>
      </c>
      <c r="E61" s="13">
        <v>138.6</v>
      </c>
      <c r="F61" s="13">
        <v>20.79</v>
      </c>
      <c r="G61" s="13">
        <v>554.4</v>
      </c>
      <c r="H61" s="13">
        <v>83.16</v>
      </c>
      <c r="I61" s="14"/>
    </row>
    <row r="62" ht="18" customHeight="1" spans="1:9">
      <c r="A62" s="9"/>
      <c r="B62" s="10"/>
      <c r="C62" s="11"/>
      <c r="D62" s="12"/>
      <c r="E62" s="12"/>
      <c r="F62" s="12"/>
      <c r="G62" s="12"/>
      <c r="H62" s="12"/>
      <c r="I62" s="14"/>
    </row>
    <row r="63" ht="18" customHeight="1" spans="1:9">
      <c r="A63" s="9"/>
      <c r="B63" s="10"/>
      <c r="C63" s="11"/>
      <c r="D63" s="12"/>
      <c r="E63" s="12"/>
      <c r="F63" s="12"/>
      <c r="G63" s="12"/>
      <c r="H63" s="12"/>
      <c r="I63" s="14"/>
    </row>
    <row r="64" ht="18" customHeight="1" spans="1:9">
      <c r="A64" s="9"/>
      <c r="B64" s="10"/>
      <c r="C64" s="11"/>
      <c r="D64" s="12"/>
      <c r="E64" s="12"/>
      <c r="F64" s="12"/>
      <c r="G64" s="12"/>
      <c r="H64" s="12"/>
      <c r="I64" s="14"/>
    </row>
    <row r="65" ht="18" customHeight="1" spans="1:9">
      <c r="A65" s="9"/>
      <c r="B65" s="10"/>
      <c r="C65" s="11"/>
      <c r="D65" s="12"/>
      <c r="E65" s="12"/>
      <c r="F65" s="12"/>
      <c r="G65" s="12"/>
      <c r="H65" s="12"/>
      <c r="I65" s="14"/>
    </row>
    <row r="66" ht="18" customHeight="1" spans="1:9">
      <c r="A66" s="9"/>
      <c r="B66" s="10"/>
      <c r="C66" s="11"/>
      <c r="D66" s="12"/>
      <c r="E66" s="12"/>
      <c r="F66" s="12"/>
      <c r="G66" s="12"/>
      <c r="H66" s="12"/>
      <c r="I66" s="14"/>
    </row>
    <row r="67" ht="18" customHeight="1" spans="1:9">
      <c r="A67" s="9"/>
      <c r="B67" s="10"/>
      <c r="C67" s="11"/>
      <c r="D67" s="12"/>
      <c r="E67" s="12"/>
      <c r="F67" s="12"/>
      <c r="G67" s="12"/>
      <c r="H67" s="12"/>
      <c r="I67" s="14"/>
    </row>
    <row r="68" ht="18" customHeight="1" spans="1:9">
      <c r="A68" s="9"/>
      <c r="B68" s="10"/>
      <c r="C68" s="11"/>
      <c r="D68" s="12"/>
      <c r="E68" s="12"/>
      <c r="F68" s="12"/>
      <c r="G68" s="12"/>
      <c r="H68" s="12"/>
      <c r="I68" s="14"/>
    </row>
    <row r="69" ht="18" customHeight="1" spans="1:9">
      <c r="A69" s="9"/>
      <c r="B69" s="10"/>
      <c r="C69" s="11"/>
      <c r="D69" s="12"/>
      <c r="E69" s="12"/>
      <c r="F69" s="12"/>
      <c r="G69" s="12"/>
      <c r="H69" s="12"/>
      <c r="I69" s="14"/>
    </row>
    <row r="70" ht="18" customHeight="1" spans="1:9">
      <c r="A70" s="9"/>
      <c r="B70" s="10"/>
      <c r="C70" s="11"/>
      <c r="D70" s="12"/>
      <c r="E70" s="12"/>
      <c r="F70" s="12"/>
      <c r="G70" s="12"/>
      <c r="H70" s="12"/>
      <c r="I70" s="14"/>
    </row>
    <row r="71" ht="18" customHeight="1" spans="1:9">
      <c r="A71" s="9"/>
      <c r="B71" s="10"/>
      <c r="C71" s="11"/>
      <c r="D71" s="12"/>
      <c r="E71" s="12"/>
      <c r="F71" s="12"/>
      <c r="G71" s="12"/>
      <c r="H71" s="12"/>
      <c r="I71" s="14"/>
    </row>
    <row r="72" ht="18" customHeight="1" spans="1:9">
      <c r="A72" s="9"/>
      <c r="B72" s="10"/>
      <c r="C72" s="11"/>
      <c r="D72" s="12"/>
      <c r="E72" s="12"/>
      <c r="F72" s="12"/>
      <c r="G72" s="12"/>
      <c r="H72" s="12"/>
      <c r="I72" s="14"/>
    </row>
    <row r="73" ht="18" customHeight="1" spans="1:9">
      <c r="A73" s="9"/>
      <c r="B73" s="10"/>
      <c r="C73" s="11"/>
      <c r="D73" s="12"/>
      <c r="E73" s="12"/>
      <c r="F73" s="12"/>
      <c r="G73" s="12"/>
      <c r="H73" s="12"/>
      <c r="I73" s="14"/>
    </row>
    <row r="74" ht="18" customHeight="1" spans="1:9">
      <c r="A74" s="9"/>
      <c r="B74" s="10"/>
      <c r="C74" s="11"/>
      <c r="D74" s="12"/>
      <c r="E74" s="12"/>
      <c r="F74" s="12"/>
      <c r="G74" s="12"/>
      <c r="H74" s="12"/>
      <c r="I74" s="14"/>
    </row>
    <row r="75" ht="18" customHeight="1" spans="1:9">
      <c r="A75" s="9"/>
      <c r="B75" s="10"/>
      <c r="C75" s="11"/>
      <c r="D75" s="12"/>
      <c r="E75" s="12"/>
      <c r="F75" s="12"/>
      <c r="G75" s="12"/>
      <c r="H75" s="12"/>
      <c r="I75" s="14"/>
    </row>
    <row r="76" ht="18" customHeight="1" spans="1:9">
      <c r="A76" s="9"/>
      <c r="B76" s="10"/>
      <c r="C76" s="11"/>
      <c r="D76" s="12"/>
      <c r="E76" s="12"/>
      <c r="F76" s="12"/>
      <c r="G76" s="12"/>
      <c r="H76" s="12"/>
      <c r="I76" s="14"/>
    </row>
    <row r="77" ht="18" customHeight="1" spans="1:9">
      <c r="A77" s="9"/>
      <c r="B77" s="10"/>
      <c r="C77" s="11"/>
      <c r="D77" s="12"/>
      <c r="E77" s="12"/>
      <c r="F77" s="12"/>
      <c r="G77" s="12"/>
      <c r="H77" s="12"/>
      <c r="I77" s="14"/>
    </row>
    <row r="78" ht="18" customHeight="1" spans="1:9">
      <c r="A78" s="17"/>
      <c r="B78" s="18"/>
      <c r="C78" s="19"/>
      <c r="D78" s="20"/>
      <c r="E78" s="20"/>
      <c r="F78" s="20"/>
      <c r="G78" s="20"/>
      <c r="H78" s="20"/>
      <c r="I78" s="21"/>
    </row>
    <row r="79" ht="16.4" customHeight="1" spans="1:9">
      <c r="A79" s="22"/>
      <c r="B79" s="2"/>
      <c r="C79" s="3"/>
      <c r="D79" s="4"/>
      <c r="E79" s="4"/>
      <c r="F79" s="4"/>
      <c r="G79" s="4"/>
      <c r="H79" s="4"/>
      <c r="I79" s="2"/>
    </row>
    <row r="80" ht="16.4" customHeight="1" spans="1:9">
      <c r="A80" s="3"/>
      <c r="B80" s="2"/>
      <c r="C80" s="3"/>
      <c r="D80" s="4"/>
      <c r="E80" s="4"/>
      <c r="F80" s="4"/>
      <c r="G80" s="4"/>
      <c r="H80" s="4"/>
      <c r="I80" s="2"/>
    </row>
  </sheetData>
  <mergeCells count="20">
    <mergeCell ref="A2:I2"/>
    <mergeCell ref="A3:I3"/>
    <mergeCell ref="E4:F4"/>
    <mergeCell ref="G4:H4"/>
    <mergeCell ref="A41:I41"/>
    <mergeCell ref="A42:I42"/>
    <mergeCell ref="E43:F43"/>
    <mergeCell ref="G43:H43"/>
    <mergeCell ref="A4:A5"/>
    <mergeCell ref="A43:A44"/>
    <mergeCell ref="B4:B5"/>
    <mergeCell ref="B43:B44"/>
    <mergeCell ref="C4:C5"/>
    <mergeCell ref="C43:C44"/>
    <mergeCell ref="D4:D5"/>
    <mergeCell ref="D43:D44"/>
    <mergeCell ref="I4:I5"/>
    <mergeCell ref="I43:I44"/>
    <mergeCell ref="A38:I39"/>
    <mergeCell ref="A79:I80"/>
  </mergeCells>
  <pageMargins left="0.68" right="0.29" top="0.29" bottom="0.29" header="0.3" footer="0.3"/>
  <pageSetup paperSize="9" orientation="portrait" useFirstPageNumber="1" horizontalDpi="600" verticalDpi="600"/>
  <headerFooter/>
  <rowBreaks count="2" manualBreakCount="2">
    <brk id="39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selection activeCell="L1" sqref="L$1:R$1048576"/>
    </sheetView>
  </sheetViews>
  <sheetFormatPr defaultColWidth="9" defaultRowHeight="13.5"/>
  <cols>
    <col min="1" max="1" width="5.825" customWidth="1"/>
    <col min="2" max="2" width="25.7833333333333" customWidth="1"/>
    <col min="3" max="3" width="4.94166666666667" customWidth="1"/>
    <col min="4" max="4" width="7.225" customWidth="1"/>
    <col min="5" max="5" width="8.63333333333333" customWidth="1"/>
    <col min="6" max="6" width="9.14166666666667" customWidth="1"/>
    <col min="7" max="7" width="8.88333333333333" customWidth="1"/>
    <col min="8" max="8" width="9.25833333333333" customWidth="1"/>
    <col min="9" max="9" width="10.55" customWidth="1"/>
  </cols>
  <sheetData>
    <row r="1" ht="14.4" customHeight="1" spans="1:9">
      <c r="A1" s="1" t="s">
        <v>155</v>
      </c>
      <c r="B1" s="2"/>
      <c r="C1" s="3"/>
      <c r="D1" s="4"/>
      <c r="E1" s="4"/>
      <c r="F1" s="4"/>
      <c r="G1" s="4"/>
      <c r="H1" s="4"/>
      <c r="I1" s="2"/>
    </row>
    <row r="2" ht="31.25" customHeight="1" spans="1:9">
      <c r="A2" s="5" t="s">
        <v>185</v>
      </c>
      <c r="B2" s="2"/>
      <c r="C2" s="3"/>
      <c r="D2" s="4"/>
      <c r="E2" s="4"/>
      <c r="F2" s="4"/>
      <c r="G2" s="4"/>
      <c r="H2" s="4"/>
      <c r="I2" s="2"/>
    </row>
    <row r="3" ht="14.4" customHeight="1" spans="1:9">
      <c r="A3" s="2"/>
      <c r="B3" s="2"/>
      <c r="C3" s="3"/>
      <c r="D3" s="4"/>
      <c r="E3" s="4"/>
      <c r="F3" s="4"/>
      <c r="G3" s="4"/>
      <c r="H3" s="4"/>
      <c r="I3" s="2"/>
    </row>
    <row r="4" ht="21.6" customHeight="1" spans="1:9">
      <c r="A4" s="6" t="s">
        <v>3</v>
      </c>
      <c r="B4" s="7" t="s">
        <v>157</v>
      </c>
      <c r="C4" s="7" t="s">
        <v>34</v>
      </c>
      <c r="D4" s="7" t="s">
        <v>35</v>
      </c>
      <c r="E4" s="7" t="s">
        <v>36</v>
      </c>
      <c r="F4" s="7"/>
      <c r="G4" s="7" t="s">
        <v>37</v>
      </c>
      <c r="H4" s="23"/>
      <c r="I4" s="8" t="s">
        <v>38</v>
      </c>
    </row>
    <row r="5" ht="21.6" customHeight="1" spans="1:9">
      <c r="A5" s="9"/>
      <c r="B5" s="11"/>
      <c r="C5" s="11"/>
      <c r="D5" s="12"/>
      <c r="E5" s="11" t="s">
        <v>158</v>
      </c>
      <c r="F5" s="11" t="s">
        <v>159</v>
      </c>
      <c r="G5" s="11" t="s">
        <v>158</v>
      </c>
      <c r="H5" s="11" t="s">
        <v>159</v>
      </c>
      <c r="I5" s="14"/>
    </row>
    <row r="6" ht="24.75" customHeight="1" spans="1:9">
      <c r="A6" s="9"/>
      <c r="B6" s="10" t="s">
        <v>14</v>
      </c>
      <c r="C6" s="11"/>
      <c r="D6" s="12"/>
      <c r="E6" s="12"/>
      <c r="F6" s="12"/>
      <c r="G6" s="13">
        <f>G7+G17</f>
        <v>339720.366</v>
      </c>
      <c r="H6" s="13">
        <f>H7+H17</f>
        <v>50942.5845</v>
      </c>
      <c r="I6" s="14"/>
    </row>
    <row r="7" ht="18" customHeight="1" spans="1:9">
      <c r="A7" s="9"/>
      <c r="B7" s="10" t="s">
        <v>11</v>
      </c>
      <c r="C7" s="11"/>
      <c r="D7" s="12"/>
      <c r="E7" s="12"/>
      <c r="F7" s="12"/>
      <c r="G7" s="13">
        <f>G8+G12+G15</f>
        <v>114484.65</v>
      </c>
      <c r="H7" s="13">
        <f>H8+H12+H15</f>
        <v>17169.5475</v>
      </c>
      <c r="I7" s="14"/>
    </row>
    <row r="8" ht="18" customHeight="1" spans="1:9">
      <c r="A8" s="9"/>
      <c r="B8" s="10" t="s">
        <v>186</v>
      </c>
      <c r="C8" s="11"/>
      <c r="D8" s="12"/>
      <c r="E8" s="12"/>
      <c r="F8" s="12"/>
      <c r="G8" s="13">
        <f>G9+G10+G11</f>
        <v>113098.65</v>
      </c>
      <c r="H8" s="13">
        <f>H9+H10+H11</f>
        <v>16961.6475</v>
      </c>
      <c r="I8" s="14"/>
    </row>
    <row r="9" ht="24.75" customHeight="1" spans="1:9">
      <c r="A9" s="24">
        <v>1</v>
      </c>
      <c r="B9" s="10" t="s">
        <v>187</v>
      </c>
      <c r="C9" s="11" t="s">
        <v>59</v>
      </c>
      <c r="D9" s="15">
        <v>345</v>
      </c>
      <c r="E9" s="12">
        <v>104.66</v>
      </c>
      <c r="F9" s="12">
        <v>15.7</v>
      </c>
      <c r="G9" s="12">
        <v>36107.7</v>
      </c>
      <c r="H9" s="12">
        <v>5416.5</v>
      </c>
      <c r="I9" s="14"/>
    </row>
    <row r="10" ht="24.75" customHeight="1" spans="1:9">
      <c r="A10" s="24">
        <v>2</v>
      </c>
      <c r="B10" s="10" t="s">
        <v>188</v>
      </c>
      <c r="C10" s="11" t="s">
        <v>59</v>
      </c>
      <c r="D10" s="15">
        <v>1115</v>
      </c>
      <c r="E10" s="12">
        <v>64.22</v>
      </c>
      <c r="F10" s="12">
        <v>9.63</v>
      </c>
      <c r="G10" s="12">
        <v>71605.3</v>
      </c>
      <c r="H10" s="12">
        <v>10737.45</v>
      </c>
      <c r="I10" s="14"/>
    </row>
    <row r="11" ht="18" customHeight="1" spans="1:9">
      <c r="A11" s="24">
        <v>3</v>
      </c>
      <c r="B11" s="10" t="s">
        <v>189</v>
      </c>
      <c r="C11" s="11" t="s">
        <v>190</v>
      </c>
      <c r="D11" s="15">
        <v>5</v>
      </c>
      <c r="E11" s="12">
        <f>G9+G10</f>
        <v>107713</v>
      </c>
      <c r="F11" s="12">
        <f>H9+H10</f>
        <v>16153.95</v>
      </c>
      <c r="G11" s="25">
        <f>D11*E11/100</f>
        <v>5385.65</v>
      </c>
      <c r="H11" s="25">
        <f>D11*F11/100</f>
        <v>807.6975</v>
      </c>
      <c r="I11" s="14"/>
    </row>
    <row r="12" ht="18" customHeight="1" spans="1:9">
      <c r="A12" s="9"/>
      <c r="B12" s="10" t="s">
        <v>191</v>
      </c>
      <c r="C12" s="11"/>
      <c r="D12" s="12"/>
      <c r="E12" s="12"/>
      <c r="F12" s="12"/>
      <c r="G12" s="13">
        <f>G13+G14</f>
        <v>396</v>
      </c>
      <c r="H12" s="13">
        <f>H13+H14</f>
        <v>59.4</v>
      </c>
      <c r="I12" s="14"/>
    </row>
    <row r="13" ht="18" customHeight="1" spans="1:9">
      <c r="A13" s="24">
        <v>1</v>
      </c>
      <c r="B13" s="10" t="s">
        <v>192</v>
      </c>
      <c r="C13" s="11" t="s">
        <v>76</v>
      </c>
      <c r="D13" s="15">
        <v>1</v>
      </c>
      <c r="E13" s="12">
        <v>90</v>
      </c>
      <c r="F13" s="12">
        <v>13.5</v>
      </c>
      <c r="G13" s="12">
        <v>90</v>
      </c>
      <c r="H13" s="12">
        <v>13.5</v>
      </c>
      <c r="I13" s="14"/>
    </row>
    <row r="14" ht="24.75" customHeight="1" spans="1:9">
      <c r="A14" s="24">
        <v>2</v>
      </c>
      <c r="B14" s="10" t="s">
        <v>193</v>
      </c>
      <c r="C14" s="11" t="s">
        <v>194</v>
      </c>
      <c r="D14" s="15">
        <v>1</v>
      </c>
      <c r="E14" s="12">
        <v>306</v>
      </c>
      <c r="F14" s="12">
        <v>45.9</v>
      </c>
      <c r="G14" s="12">
        <v>306</v>
      </c>
      <c r="H14" s="12">
        <v>45.9</v>
      </c>
      <c r="I14" s="14"/>
    </row>
    <row r="15" ht="18" customHeight="1" spans="1:9">
      <c r="A15" s="9"/>
      <c r="B15" s="10" t="s">
        <v>195</v>
      </c>
      <c r="C15" s="11"/>
      <c r="D15" s="12"/>
      <c r="E15" s="12"/>
      <c r="F15" s="12"/>
      <c r="G15" s="13">
        <f>G16</f>
        <v>990</v>
      </c>
      <c r="H15" s="13">
        <f>H16</f>
        <v>148.5</v>
      </c>
      <c r="I15" s="14"/>
    </row>
    <row r="16" ht="24.75" customHeight="1" spans="1:9">
      <c r="A16" s="24">
        <v>1</v>
      </c>
      <c r="B16" s="10" t="s">
        <v>196</v>
      </c>
      <c r="C16" s="11" t="s">
        <v>76</v>
      </c>
      <c r="D16" s="15">
        <v>1</v>
      </c>
      <c r="E16" s="12">
        <v>990</v>
      </c>
      <c r="F16" s="12">
        <v>148.5</v>
      </c>
      <c r="G16" s="12">
        <v>990</v>
      </c>
      <c r="H16" s="12">
        <v>148.5</v>
      </c>
      <c r="I16" s="14"/>
    </row>
    <row r="17" ht="18" customHeight="1" spans="1:9">
      <c r="A17" s="9"/>
      <c r="B17" s="10" t="s">
        <v>12</v>
      </c>
      <c r="C17" s="11"/>
      <c r="D17" s="12"/>
      <c r="E17" s="12"/>
      <c r="F17" s="12"/>
      <c r="G17" s="13">
        <f>G18+G24+G27</f>
        <v>225235.716</v>
      </c>
      <c r="H17" s="13">
        <f>H18+H24+H27</f>
        <v>33773.037</v>
      </c>
      <c r="I17" s="14"/>
    </row>
    <row r="18" ht="18" customHeight="1" spans="1:9">
      <c r="A18" s="9"/>
      <c r="B18" s="10" t="s">
        <v>186</v>
      </c>
      <c r="C18" s="11"/>
      <c r="D18" s="12"/>
      <c r="E18" s="12"/>
      <c r="F18" s="12"/>
      <c r="G18" s="13">
        <f>G19+G20+G21+G22+G23</f>
        <v>223215.216</v>
      </c>
      <c r="H18" s="13">
        <f>H19+H20+H21+H22+H23</f>
        <v>33469.947</v>
      </c>
      <c r="I18" s="14"/>
    </row>
    <row r="19" ht="24.75" customHeight="1" spans="1:9">
      <c r="A19" s="24">
        <v>1</v>
      </c>
      <c r="B19" s="10" t="s">
        <v>187</v>
      </c>
      <c r="C19" s="11" t="s">
        <v>59</v>
      </c>
      <c r="D19" s="15">
        <v>701</v>
      </c>
      <c r="E19" s="12">
        <v>104.66</v>
      </c>
      <c r="F19" s="12">
        <v>15.7</v>
      </c>
      <c r="G19" s="12">
        <v>73366.66</v>
      </c>
      <c r="H19" s="12">
        <v>11005.7</v>
      </c>
      <c r="I19" s="14"/>
    </row>
    <row r="20" ht="24.75" customHeight="1" spans="1:9">
      <c r="A20" s="24">
        <v>2</v>
      </c>
      <c r="B20" s="10" t="s">
        <v>188</v>
      </c>
      <c r="C20" s="11" t="s">
        <v>59</v>
      </c>
      <c r="D20" s="15">
        <v>638</v>
      </c>
      <c r="E20" s="12">
        <v>64.22</v>
      </c>
      <c r="F20" s="12">
        <v>9.63</v>
      </c>
      <c r="G20" s="12">
        <v>40972.36</v>
      </c>
      <c r="H20" s="12">
        <v>6143.94</v>
      </c>
      <c r="I20" s="14"/>
    </row>
    <row r="21" ht="24.75" customHeight="1" spans="1:9">
      <c r="A21" s="24">
        <v>3</v>
      </c>
      <c r="B21" s="10" t="s">
        <v>197</v>
      </c>
      <c r="C21" s="11" t="s">
        <v>59</v>
      </c>
      <c r="D21" s="15">
        <v>910</v>
      </c>
      <c r="E21" s="12">
        <v>43.25</v>
      </c>
      <c r="F21" s="12">
        <v>6.49</v>
      </c>
      <c r="G21" s="12">
        <v>39357.5</v>
      </c>
      <c r="H21" s="12">
        <v>5905.9</v>
      </c>
      <c r="I21" s="14"/>
    </row>
    <row r="22" ht="24.75" customHeight="1" spans="1:9">
      <c r="A22" s="24">
        <v>4</v>
      </c>
      <c r="B22" s="10" t="s">
        <v>198</v>
      </c>
      <c r="C22" s="11" t="s">
        <v>59</v>
      </c>
      <c r="D22" s="15">
        <v>1830</v>
      </c>
      <c r="E22" s="12">
        <v>32.18</v>
      </c>
      <c r="F22" s="12">
        <v>4.82</v>
      </c>
      <c r="G22" s="12">
        <v>58889.4</v>
      </c>
      <c r="H22" s="12">
        <v>8820.6</v>
      </c>
      <c r="I22" s="14"/>
    </row>
    <row r="23" ht="24.75" customHeight="1" spans="1:9">
      <c r="A23" s="24">
        <v>5</v>
      </c>
      <c r="B23" s="10" t="s">
        <v>199</v>
      </c>
      <c r="C23" s="11" t="s">
        <v>190</v>
      </c>
      <c r="D23" s="15">
        <v>5</v>
      </c>
      <c r="E23" s="12">
        <f>G19+G20+G21+G22</f>
        <v>212585.92</v>
      </c>
      <c r="F23" s="12">
        <f>H19+H20+H21+H22</f>
        <v>31876.14</v>
      </c>
      <c r="G23" s="25">
        <f>D23*E23/100</f>
        <v>10629.296</v>
      </c>
      <c r="H23" s="25">
        <f>D23*F23/100</f>
        <v>1593.807</v>
      </c>
      <c r="I23" s="14"/>
    </row>
    <row r="24" ht="18" customHeight="1" spans="1:9">
      <c r="A24" s="9"/>
      <c r="B24" s="10" t="s">
        <v>191</v>
      </c>
      <c r="C24" s="11"/>
      <c r="D24" s="12"/>
      <c r="E24" s="12"/>
      <c r="F24" s="12"/>
      <c r="G24" s="13">
        <f>G25+G26</f>
        <v>486</v>
      </c>
      <c r="H24" s="13">
        <f>H25+H26</f>
        <v>72.9</v>
      </c>
      <c r="I24" s="14"/>
    </row>
    <row r="25" ht="18" customHeight="1" spans="1:9">
      <c r="A25" s="24">
        <v>1</v>
      </c>
      <c r="B25" s="10" t="s">
        <v>192</v>
      </c>
      <c r="C25" s="11" t="s">
        <v>76</v>
      </c>
      <c r="D25" s="15">
        <v>2</v>
      </c>
      <c r="E25" s="12">
        <v>90</v>
      </c>
      <c r="F25" s="12">
        <v>13.5</v>
      </c>
      <c r="G25" s="12">
        <v>180</v>
      </c>
      <c r="H25" s="12">
        <v>27</v>
      </c>
      <c r="I25" s="14"/>
    </row>
    <row r="26" ht="24.75" customHeight="1" spans="1:9">
      <c r="A26" s="24">
        <v>2</v>
      </c>
      <c r="B26" s="10" t="s">
        <v>200</v>
      </c>
      <c r="C26" s="11" t="s">
        <v>194</v>
      </c>
      <c r="D26" s="15">
        <v>1</v>
      </c>
      <c r="E26" s="12">
        <v>306</v>
      </c>
      <c r="F26" s="12">
        <v>45.9</v>
      </c>
      <c r="G26" s="12">
        <v>306</v>
      </c>
      <c r="H26" s="12">
        <v>45.9</v>
      </c>
      <c r="I26" s="14"/>
    </row>
    <row r="27" ht="18" customHeight="1" spans="1:9">
      <c r="A27" s="9"/>
      <c r="B27" s="10" t="s">
        <v>195</v>
      </c>
      <c r="C27" s="11"/>
      <c r="D27" s="12"/>
      <c r="E27" s="12"/>
      <c r="F27" s="12"/>
      <c r="G27" s="13">
        <f>G28+G29</f>
        <v>1534.5</v>
      </c>
      <c r="H27" s="13">
        <f>H28+H29</f>
        <v>230.19</v>
      </c>
      <c r="I27" s="14"/>
    </row>
    <row r="28" ht="24.75" customHeight="1" spans="1:9">
      <c r="A28" s="24">
        <v>1</v>
      </c>
      <c r="B28" s="10" t="s">
        <v>201</v>
      </c>
      <c r="C28" s="11" t="s">
        <v>76</v>
      </c>
      <c r="D28" s="15">
        <v>1</v>
      </c>
      <c r="E28" s="12">
        <v>679.5</v>
      </c>
      <c r="F28" s="12">
        <v>101.93</v>
      </c>
      <c r="G28" s="12">
        <v>679.5</v>
      </c>
      <c r="H28" s="12">
        <v>101.93</v>
      </c>
      <c r="I28" s="14"/>
    </row>
    <row r="29" ht="24.75" customHeight="1" spans="1:9">
      <c r="A29" s="24">
        <v>2</v>
      </c>
      <c r="B29" s="10" t="s">
        <v>202</v>
      </c>
      <c r="C29" s="11" t="s">
        <v>76</v>
      </c>
      <c r="D29" s="15">
        <v>2</v>
      </c>
      <c r="E29" s="12">
        <v>427.5</v>
      </c>
      <c r="F29" s="12">
        <v>64.13</v>
      </c>
      <c r="G29" s="12">
        <v>855</v>
      </c>
      <c r="H29" s="12">
        <v>128.26</v>
      </c>
      <c r="I29" s="14"/>
    </row>
    <row r="30" ht="18" customHeight="1" spans="1:9">
      <c r="A30" s="9"/>
      <c r="B30" s="10"/>
      <c r="C30" s="11"/>
      <c r="D30" s="12"/>
      <c r="E30" s="12"/>
      <c r="F30" s="12"/>
      <c r="G30" s="12"/>
      <c r="H30" s="12"/>
      <c r="I30" s="14"/>
    </row>
    <row r="31" ht="18" customHeight="1" spans="1:9">
      <c r="A31" s="9"/>
      <c r="B31" s="10"/>
      <c r="C31" s="11"/>
      <c r="D31" s="12"/>
      <c r="E31" s="12"/>
      <c r="F31" s="12"/>
      <c r="G31" s="12"/>
      <c r="H31" s="12"/>
      <c r="I31" s="14"/>
    </row>
    <row r="32" ht="18" customHeight="1" spans="1:9">
      <c r="A32" s="9"/>
      <c r="B32" s="10"/>
      <c r="C32" s="11"/>
      <c r="D32" s="12"/>
      <c r="E32" s="12"/>
      <c r="F32" s="12"/>
      <c r="G32" s="12"/>
      <c r="H32" s="12"/>
      <c r="I32" s="14"/>
    </row>
    <row r="33" ht="18" customHeight="1" spans="1:9">
      <c r="A33" s="9"/>
      <c r="B33" s="10"/>
      <c r="C33" s="11"/>
      <c r="D33" s="12"/>
      <c r="E33" s="12"/>
      <c r="F33" s="12"/>
      <c r="G33" s="12"/>
      <c r="H33" s="12"/>
      <c r="I33" s="14"/>
    </row>
    <row r="34" ht="18" customHeight="1" spans="1:9">
      <c r="A34" s="9"/>
      <c r="B34" s="10"/>
      <c r="C34" s="11"/>
      <c r="D34" s="12"/>
      <c r="E34" s="12"/>
      <c r="F34" s="12"/>
      <c r="G34" s="12"/>
      <c r="H34" s="12"/>
      <c r="I34" s="14"/>
    </row>
    <row r="35" ht="18" customHeight="1" spans="1:9">
      <c r="A35" s="9"/>
      <c r="B35" s="10"/>
      <c r="C35" s="11"/>
      <c r="D35" s="12"/>
      <c r="E35" s="12"/>
      <c r="F35" s="12"/>
      <c r="G35" s="12"/>
      <c r="H35" s="12"/>
      <c r="I35" s="14"/>
    </row>
    <row r="36" ht="18" customHeight="1" spans="1:9">
      <c r="A36" s="9"/>
      <c r="B36" s="10"/>
      <c r="C36" s="11"/>
      <c r="D36" s="12"/>
      <c r="E36" s="12"/>
      <c r="F36" s="12"/>
      <c r="G36" s="12"/>
      <c r="H36" s="12"/>
      <c r="I36" s="14"/>
    </row>
    <row r="37" ht="18" customHeight="1" spans="1:9">
      <c r="A37" s="17"/>
      <c r="B37" s="18"/>
      <c r="C37" s="19"/>
      <c r="D37" s="20"/>
      <c r="E37" s="20"/>
      <c r="F37" s="20"/>
      <c r="G37" s="20"/>
      <c r="H37" s="20"/>
      <c r="I37" s="21"/>
    </row>
    <row r="38" ht="19.1" customHeight="1" spans="1:9">
      <c r="A38" s="22"/>
      <c r="B38" s="2"/>
      <c r="C38" s="3"/>
      <c r="D38" s="4"/>
      <c r="E38" s="4"/>
      <c r="F38" s="4"/>
      <c r="G38" s="4"/>
      <c r="H38" s="4"/>
      <c r="I38" s="2"/>
    </row>
  </sheetData>
  <autoFilter xmlns:etc="http://www.wps.cn/officeDocument/2017/etCustomData" ref="A1:I38" etc:filterBottomFollowUsedRange="0">
    <extLst/>
  </autoFilter>
  <mergeCells count="10">
    <mergeCell ref="A2:I2"/>
    <mergeCell ref="A3:I3"/>
    <mergeCell ref="E4:F4"/>
    <mergeCell ref="G4:H4"/>
    <mergeCell ref="A38:I38"/>
    <mergeCell ref="A4:A5"/>
    <mergeCell ref="B4:B5"/>
    <mergeCell ref="C4:C5"/>
    <mergeCell ref="D4:D5"/>
    <mergeCell ref="I4:I5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selection activeCell="F6" sqref="F6"/>
    </sheetView>
  </sheetViews>
  <sheetFormatPr defaultColWidth="9" defaultRowHeight="13.5" outlineLevelCol="6"/>
  <cols>
    <col min="1" max="1" width="9.10833333333333" customWidth="1"/>
    <col min="2" max="2" width="26.525" customWidth="1"/>
    <col min="3" max="3" width="7.325" customWidth="1"/>
    <col min="4" max="4" width="13.05" customWidth="1"/>
    <col min="5" max="5" width="11.775" customWidth="1"/>
    <col min="6" max="6" width="11.2666666666667" customWidth="1"/>
    <col min="7" max="7" width="11.1833333333333" customWidth="1"/>
  </cols>
  <sheetData>
    <row r="1" ht="14.4" customHeight="1" spans="1:7">
      <c r="A1" s="1" t="s">
        <v>32</v>
      </c>
      <c r="B1" s="2"/>
      <c r="C1" s="3"/>
      <c r="D1" s="4"/>
      <c r="E1" s="4"/>
      <c r="F1" s="4"/>
      <c r="G1" s="2"/>
    </row>
    <row r="2" ht="31.25" customHeight="1" spans="1:7">
      <c r="A2" s="5" t="s">
        <v>203</v>
      </c>
      <c r="B2" s="2"/>
      <c r="C2" s="3"/>
      <c r="D2" s="4"/>
      <c r="E2" s="4"/>
      <c r="F2" s="4"/>
      <c r="G2" s="2"/>
    </row>
    <row r="3" ht="14.4" customHeight="1" spans="1:7">
      <c r="A3" s="2"/>
      <c r="B3" s="2"/>
      <c r="C3" s="3"/>
      <c r="D3" s="4"/>
      <c r="E3" s="4"/>
      <c r="F3" s="4"/>
      <c r="G3" s="2"/>
    </row>
    <row r="4" ht="29.5" customHeight="1" spans="1:7">
      <c r="A4" s="6" t="s">
        <v>3</v>
      </c>
      <c r="B4" s="7" t="s">
        <v>4</v>
      </c>
      <c r="C4" s="7" t="s">
        <v>34</v>
      </c>
      <c r="D4" s="7" t="s">
        <v>35</v>
      </c>
      <c r="E4" s="7" t="s">
        <v>36</v>
      </c>
      <c r="F4" s="7" t="s">
        <v>37</v>
      </c>
      <c r="G4" s="8" t="s">
        <v>38</v>
      </c>
    </row>
    <row r="5" ht="19.4" customHeight="1" spans="1:7">
      <c r="A5" s="9"/>
      <c r="B5" s="10" t="s">
        <v>15</v>
      </c>
      <c r="C5" s="11"/>
      <c r="D5" s="12"/>
      <c r="E5" s="12"/>
      <c r="F5" s="13">
        <f>F6+F7</f>
        <v>11253.796718625</v>
      </c>
      <c r="G5" s="14"/>
    </row>
    <row r="6" ht="19.4" customHeight="1" spans="1:7">
      <c r="A6" s="9"/>
      <c r="B6" s="10" t="s">
        <v>16</v>
      </c>
      <c r="C6" s="11" t="s">
        <v>190</v>
      </c>
      <c r="D6" s="15">
        <v>1</v>
      </c>
      <c r="E6" s="13">
        <f>'主表3 建筑工程预算表'!F5+'主表4 机电设备及安装工程预算表'!H6+'主表4 金属结构设备及安装工程预算表'!H6</f>
        <v>319256.6445</v>
      </c>
      <c r="F6" s="13">
        <f>D6*E6/100</f>
        <v>3192.566445</v>
      </c>
      <c r="G6" s="14"/>
    </row>
    <row r="7" ht="19.4" customHeight="1" spans="1:7">
      <c r="A7" s="9"/>
      <c r="B7" s="10" t="s">
        <v>17</v>
      </c>
      <c r="C7" s="11" t="s">
        <v>190</v>
      </c>
      <c r="D7" s="16">
        <v>2.5</v>
      </c>
      <c r="E7" s="13">
        <f>E6+F6</f>
        <v>322449.210945</v>
      </c>
      <c r="F7" s="13">
        <f>D7*E7/100</f>
        <v>8061.230273625</v>
      </c>
      <c r="G7" s="14"/>
    </row>
    <row r="8" ht="19.4" customHeight="1" spans="1:7">
      <c r="A8" s="9"/>
      <c r="B8" s="10"/>
      <c r="C8" s="11"/>
      <c r="D8" s="12"/>
      <c r="E8" s="12"/>
      <c r="F8" s="12"/>
      <c r="G8" s="14"/>
    </row>
    <row r="9" ht="19.4" customHeight="1" spans="1:7">
      <c r="A9" s="9"/>
      <c r="B9" s="10"/>
      <c r="C9" s="11"/>
      <c r="D9" s="12"/>
      <c r="E9" s="12"/>
      <c r="F9" s="12"/>
      <c r="G9" s="14"/>
    </row>
    <row r="10" ht="19.4" customHeight="1" spans="1:7">
      <c r="A10" s="9"/>
      <c r="B10" s="10"/>
      <c r="C10" s="11"/>
      <c r="D10" s="12"/>
      <c r="E10" s="12"/>
      <c r="F10" s="12"/>
      <c r="G10" s="14"/>
    </row>
    <row r="11" ht="19.4" customHeight="1" spans="1:7">
      <c r="A11" s="9"/>
      <c r="B11" s="10"/>
      <c r="C11" s="11"/>
      <c r="D11" s="12"/>
      <c r="E11" s="12"/>
      <c r="F11" s="12"/>
      <c r="G11" s="14"/>
    </row>
    <row r="12" ht="19.4" customHeight="1" spans="1:7">
      <c r="A12" s="9"/>
      <c r="B12" s="10"/>
      <c r="C12" s="11"/>
      <c r="D12" s="12"/>
      <c r="E12" s="12"/>
      <c r="F12" s="12"/>
      <c r="G12" s="14"/>
    </row>
    <row r="13" ht="19.4" customHeight="1" spans="1:7">
      <c r="A13" s="9"/>
      <c r="B13" s="10"/>
      <c r="C13" s="11"/>
      <c r="D13" s="12"/>
      <c r="E13" s="12"/>
      <c r="F13" s="12"/>
      <c r="G13" s="14"/>
    </row>
    <row r="14" ht="19.4" customHeight="1" spans="1:7">
      <c r="A14" s="9"/>
      <c r="B14" s="10"/>
      <c r="C14" s="11"/>
      <c r="D14" s="12"/>
      <c r="E14" s="12"/>
      <c r="F14" s="12"/>
      <c r="G14" s="14"/>
    </row>
    <row r="15" ht="19.4" customHeight="1" spans="1:7">
      <c r="A15" s="9"/>
      <c r="B15" s="10"/>
      <c r="C15" s="11"/>
      <c r="D15" s="12"/>
      <c r="E15" s="12"/>
      <c r="F15" s="12"/>
      <c r="G15" s="14"/>
    </row>
    <row r="16" ht="19.4" customHeight="1" spans="1:7">
      <c r="A16" s="9"/>
      <c r="B16" s="10"/>
      <c r="C16" s="11"/>
      <c r="D16" s="12"/>
      <c r="E16" s="12"/>
      <c r="F16" s="12"/>
      <c r="G16" s="14"/>
    </row>
    <row r="17" ht="19.4" customHeight="1" spans="1:7">
      <c r="A17" s="9"/>
      <c r="B17" s="10"/>
      <c r="C17" s="11"/>
      <c r="D17" s="12"/>
      <c r="E17" s="12"/>
      <c r="F17" s="12"/>
      <c r="G17" s="14"/>
    </row>
    <row r="18" ht="19.4" customHeight="1" spans="1:7">
      <c r="A18" s="9"/>
      <c r="B18" s="10"/>
      <c r="C18" s="11"/>
      <c r="D18" s="12"/>
      <c r="E18" s="12"/>
      <c r="F18" s="12"/>
      <c r="G18" s="14"/>
    </row>
    <row r="19" ht="19.4" customHeight="1" spans="1:7">
      <c r="A19" s="9"/>
      <c r="B19" s="10"/>
      <c r="C19" s="11"/>
      <c r="D19" s="12"/>
      <c r="E19" s="12"/>
      <c r="F19" s="12"/>
      <c r="G19" s="14"/>
    </row>
    <row r="20" ht="19.4" customHeight="1" spans="1:7">
      <c r="A20" s="9"/>
      <c r="B20" s="10"/>
      <c r="C20" s="11"/>
      <c r="D20" s="12"/>
      <c r="E20" s="12"/>
      <c r="F20" s="12"/>
      <c r="G20" s="14"/>
    </row>
    <row r="21" ht="19.4" customHeight="1" spans="1:7">
      <c r="A21" s="9"/>
      <c r="B21" s="10"/>
      <c r="C21" s="11"/>
      <c r="D21" s="12"/>
      <c r="E21" s="12"/>
      <c r="F21" s="12"/>
      <c r="G21" s="14"/>
    </row>
    <row r="22" ht="19.4" customHeight="1" spans="1:7">
      <c r="A22" s="9"/>
      <c r="B22" s="10"/>
      <c r="C22" s="11"/>
      <c r="D22" s="12"/>
      <c r="E22" s="12"/>
      <c r="F22" s="12"/>
      <c r="G22" s="14"/>
    </row>
    <row r="23" ht="19.4" customHeight="1" spans="1:7">
      <c r="A23" s="9"/>
      <c r="B23" s="10"/>
      <c r="C23" s="11"/>
      <c r="D23" s="12"/>
      <c r="E23" s="12"/>
      <c r="F23" s="12"/>
      <c r="G23" s="14"/>
    </row>
    <row r="24" ht="19.4" customHeight="1" spans="1:7">
      <c r="A24" s="9"/>
      <c r="B24" s="10"/>
      <c r="C24" s="11"/>
      <c r="D24" s="12"/>
      <c r="E24" s="12"/>
      <c r="F24" s="12"/>
      <c r="G24" s="14"/>
    </row>
    <row r="25" ht="19.4" customHeight="1" spans="1:7">
      <c r="A25" s="9"/>
      <c r="B25" s="10"/>
      <c r="C25" s="11"/>
      <c r="D25" s="12"/>
      <c r="E25" s="12"/>
      <c r="F25" s="12"/>
      <c r="G25" s="14"/>
    </row>
    <row r="26" ht="19.4" customHeight="1" spans="1:7">
      <c r="A26" s="9"/>
      <c r="B26" s="10"/>
      <c r="C26" s="11"/>
      <c r="D26" s="12"/>
      <c r="E26" s="12"/>
      <c r="F26" s="12"/>
      <c r="G26" s="14"/>
    </row>
    <row r="27" ht="19.4" customHeight="1" spans="1:7">
      <c r="A27" s="9"/>
      <c r="B27" s="10"/>
      <c r="C27" s="11"/>
      <c r="D27" s="12"/>
      <c r="E27" s="12"/>
      <c r="F27" s="12"/>
      <c r="G27" s="14"/>
    </row>
    <row r="28" ht="19.4" customHeight="1" spans="1:7">
      <c r="A28" s="9"/>
      <c r="B28" s="10"/>
      <c r="C28" s="11"/>
      <c r="D28" s="12"/>
      <c r="E28" s="12"/>
      <c r="F28" s="12"/>
      <c r="G28" s="14"/>
    </row>
    <row r="29" ht="19.4" customHeight="1" spans="1:7">
      <c r="A29" s="9"/>
      <c r="B29" s="10"/>
      <c r="C29" s="11"/>
      <c r="D29" s="12"/>
      <c r="E29" s="12"/>
      <c r="F29" s="12"/>
      <c r="G29" s="14"/>
    </row>
    <row r="30" ht="19.4" customHeight="1" spans="1:7">
      <c r="A30" s="9"/>
      <c r="B30" s="10"/>
      <c r="C30" s="11"/>
      <c r="D30" s="12"/>
      <c r="E30" s="12"/>
      <c r="F30" s="12"/>
      <c r="G30" s="14"/>
    </row>
    <row r="31" ht="19.4" customHeight="1" spans="1:7">
      <c r="A31" s="9"/>
      <c r="B31" s="10"/>
      <c r="C31" s="11"/>
      <c r="D31" s="12"/>
      <c r="E31" s="12"/>
      <c r="F31" s="12"/>
      <c r="G31" s="14"/>
    </row>
    <row r="32" ht="19.4" customHeight="1" spans="1:7">
      <c r="A32" s="9"/>
      <c r="B32" s="10"/>
      <c r="C32" s="11"/>
      <c r="D32" s="12"/>
      <c r="E32" s="12"/>
      <c r="F32" s="12"/>
      <c r="G32" s="14"/>
    </row>
    <row r="33" ht="19.4" customHeight="1" spans="1:7">
      <c r="A33" s="9"/>
      <c r="B33" s="10"/>
      <c r="C33" s="11"/>
      <c r="D33" s="12"/>
      <c r="E33" s="12"/>
      <c r="F33" s="12"/>
      <c r="G33" s="14"/>
    </row>
    <row r="34" ht="19.4" customHeight="1" spans="1:7">
      <c r="A34" s="9"/>
      <c r="B34" s="10"/>
      <c r="C34" s="11"/>
      <c r="D34" s="12"/>
      <c r="E34" s="12"/>
      <c r="F34" s="12"/>
      <c r="G34" s="14"/>
    </row>
    <row r="35" ht="19.4" customHeight="1" spans="1:7">
      <c r="A35" s="9"/>
      <c r="B35" s="10"/>
      <c r="C35" s="11"/>
      <c r="D35" s="12"/>
      <c r="E35" s="12"/>
      <c r="F35" s="12"/>
      <c r="G35" s="14"/>
    </row>
    <row r="36" ht="19.4" customHeight="1" spans="1:7">
      <c r="A36" s="9"/>
      <c r="B36" s="10"/>
      <c r="C36" s="11"/>
      <c r="D36" s="12"/>
      <c r="E36" s="12"/>
      <c r="F36" s="12"/>
      <c r="G36" s="14"/>
    </row>
    <row r="37" ht="19.4" customHeight="1" spans="1:7">
      <c r="A37" s="9"/>
      <c r="B37" s="10"/>
      <c r="C37" s="11"/>
      <c r="D37" s="12"/>
      <c r="E37" s="12"/>
      <c r="F37" s="12"/>
      <c r="G37" s="14"/>
    </row>
    <row r="38" ht="19.4" customHeight="1" spans="1:7">
      <c r="A38" s="9"/>
      <c r="B38" s="10"/>
      <c r="C38" s="11"/>
      <c r="D38" s="12"/>
      <c r="E38" s="12"/>
      <c r="F38" s="12"/>
      <c r="G38" s="14"/>
    </row>
    <row r="39" ht="19.4" customHeight="1" spans="1:7">
      <c r="A39" s="17"/>
      <c r="B39" s="18"/>
      <c r="C39" s="19"/>
      <c r="D39" s="20"/>
      <c r="E39" s="20"/>
      <c r="F39" s="20"/>
      <c r="G39" s="21"/>
    </row>
    <row r="40" ht="17.65" customHeight="1" spans="1:7">
      <c r="A40" s="22"/>
      <c r="B40" s="2"/>
      <c r="C40" s="3"/>
      <c r="D40" s="4"/>
      <c r="E40" s="4"/>
      <c r="F40" s="4"/>
      <c r="G40" s="2"/>
    </row>
  </sheetData>
  <mergeCells count="3">
    <mergeCell ref="A2:G2"/>
    <mergeCell ref="A3:G3"/>
    <mergeCell ref="A40:G40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主表2 工程部分总预算表</vt:lpstr>
      <vt:lpstr>主表3 建筑工程预算表</vt:lpstr>
      <vt:lpstr>主表4 机电设备及安装工程预算表</vt:lpstr>
      <vt:lpstr>主表4 金属结构设备及安装工程预算表</vt:lpstr>
      <vt:lpstr>主表3 施工临时工程预算表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 Miss Wu</cp:lastModifiedBy>
  <dcterms:created xsi:type="dcterms:W3CDTF">2026-06-22T10:57:00Z</dcterms:created>
  <dcterms:modified xsi:type="dcterms:W3CDTF">2026-06-23T08:01:07Z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ICV">
    <vt:lpwstr>E3AD691087AD4F5EB867BA538A8C1DA0_12</vt:lpwstr>
  </property>
  <property fmtid="{D5CDD505-2E9C-101B-9397-08002B2CF9AE}" pid="5" name="KSOProductBuildVer">
    <vt:lpwstr>2052-12.1.0.26895</vt:lpwstr>
  </property>
  <property fmtid="{D5CDD505-2E9C-101B-9397-08002B2CF9AE}" pid="6" name="CalculationRule">
    <vt:i4>0</vt:i4>
  </property>
</Properties>
</file>